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60" windowWidth="21720" windowHeight="12960"/>
  </bookViews>
  <sheets>
    <sheet name="INPUT SHEET" sheetId="1" r:id="rId1"/>
    <sheet name="Executive Summary" sheetId="4" r:id="rId2"/>
    <sheet name="CALCULATIONS" sheetId="7" state="hidden" r:id="rId3"/>
    <sheet name="Greenhouse Gas Equivalencies" sheetId="12" state="hidden" r:id="rId4"/>
    <sheet name="HID-Reference Sheet" sheetId="9" r:id="rId5"/>
    <sheet name="Fluorescent-Reference Sheet" sheetId="10" r:id="rId6"/>
  </sheets>
  <definedNames>
    <definedName name="_xlnm.Print_Area" localSheetId="1">'Executive Summary'!$A$2:$P$70</definedName>
    <definedName name="_xlnm.Print_Area" localSheetId="0">'INPUT SHEET'!$A$2:$K$92</definedName>
  </definedNames>
  <calcPr calcId="145621"/>
</workbook>
</file>

<file path=xl/calcChain.xml><?xml version="1.0" encoding="utf-8"?>
<calcChain xmlns="http://schemas.openxmlformats.org/spreadsheetml/2006/main">
  <c r="V22" i="12" l="1"/>
  <c r="U22" i="12"/>
  <c r="U23" i="12" s="1"/>
  <c r="T22" i="12"/>
  <c r="S22" i="12"/>
  <c r="S23" i="12" s="1"/>
  <c r="R22" i="12"/>
  <c r="R23" i="12" s="1"/>
  <c r="T10" i="12"/>
  <c r="T20" i="12" s="1"/>
  <c r="T19" i="12"/>
  <c r="V19" i="12"/>
  <c r="U19" i="12"/>
  <c r="S19" i="12"/>
  <c r="R19" i="12"/>
  <c r="T15" i="12"/>
  <c r="V15" i="12"/>
  <c r="U15" i="12"/>
  <c r="S15" i="12"/>
  <c r="R15" i="12"/>
  <c r="V12" i="12"/>
  <c r="U12" i="12"/>
  <c r="T12" i="12"/>
  <c r="S12" i="12"/>
  <c r="R12" i="12"/>
  <c r="V10" i="12"/>
  <c r="V20" i="12" s="1"/>
  <c r="U10" i="12"/>
  <c r="S10" i="12"/>
  <c r="S20" i="12" s="1"/>
  <c r="R10" i="12"/>
  <c r="R20" i="12" s="1"/>
  <c r="V8" i="12"/>
  <c r="U8" i="12"/>
  <c r="T8" i="12"/>
  <c r="S8" i="12"/>
  <c r="R8" i="12"/>
  <c r="V6" i="12"/>
  <c r="U6" i="12"/>
  <c r="T6" i="12"/>
  <c r="S6" i="12"/>
  <c r="R6" i="12"/>
  <c r="Q6" i="12"/>
  <c r="P6" i="12"/>
  <c r="O6" i="12"/>
  <c r="N6" i="12"/>
  <c r="M6" i="12"/>
  <c r="K22" i="12"/>
  <c r="K19" i="12"/>
  <c r="K16" i="12"/>
  <c r="K15" i="12"/>
  <c r="K12" i="12"/>
  <c r="K10" i="12"/>
  <c r="K17" i="12" s="1"/>
  <c r="K8" i="12"/>
  <c r="K6" i="12"/>
  <c r="J22" i="12"/>
  <c r="J19" i="12"/>
  <c r="J16" i="12"/>
  <c r="J15" i="12"/>
  <c r="J12" i="12"/>
  <c r="J10" i="12"/>
  <c r="J20" i="12" s="1"/>
  <c r="J8" i="12"/>
  <c r="J6" i="12"/>
  <c r="I22" i="12"/>
  <c r="I19" i="12"/>
  <c r="I16" i="12"/>
  <c r="I15" i="12"/>
  <c r="I12" i="12"/>
  <c r="I10" i="12"/>
  <c r="I23" i="12" s="1"/>
  <c r="I8" i="12"/>
  <c r="I6" i="12"/>
  <c r="H22" i="12"/>
  <c r="H19" i="12"/>
  <c r="H16" i="12"/>
  <c r="H15" i="12"/>
  <c r="H10" i="12"/>
  <c r="H20" i="12" s="1"/>
  <c r="H12" i="12"/>
  <c r="H8" i="12"/>
  <c r="H6" i="12"/>
  <c r="G22" i="12"/>
  <c r="G10" i="12"/>
  <c r="G23" i="12" s="1"/>
  <c r="G19" i="12"/>
  <c r="G16" i="12"/>
  <c r="G15" i="12"/>
  <c r="G12" i="12"/>
  <c r="G8" i="12"/>
  <c r="G6" i="12"/>
  <c r="F6" i="12"/>
  <c r="E6" i="12"/>
  <c r="D6" i="12"/>
  <c r="C6" i="12"/>
  <c r="B6" i="12"/>
  <c r="U20" i="12"/>
  <c r="U17" i="12"/>
  <c r="G52" i="1"/>
  <c r="R13" i="12" s="1"/>
  <c r="K52" i="1"/>
  <c r="V13" i="12" s="1"/>
  <c r="K34" i="1"/>
  <c r="K13" i="12" s="1"/>
  <c r="V50" i="7"/>
  <c r="V48" i="7"/>
  <c r="V49" i="7"/>
  <c r="V47" i="7"/>
  <c r="V43" i="7"/>
  <c r="V42" i="7"/>
  <c r="V41" i="7"/>
  <c r="V40" i="7"/>
  <c r="V39" i="7"/>
  <c r="V32" i="7"/>
  <c r="V33" i="7" s="1"/>
  <c r="V35" i="7" s="1"/>
  <c r="V29" i="7"/>
  <c r="V25" i="7"/>
  <c r="V22" i="7"/>
  <c r="V20" i="7"/>
  <c r="V18" i="7"/>
  <c r="U50" i="7"/>
  <c r="U49" i="7"/>
  <c r="U48" i="7"/>
  <c r="U47" i="7"/>
  <c r="U43" i="7"/>
  <c r="U42" i="7"/>
  <c r="U41" i="7"/>
  <c r="U40" i="7"/>
  <c r="U39" i="7"/>
  <c r="U32" i="7"/>
  <c r="U33" i="7" s="1"/>
  <c r="U29" i="7"/>
  <c r="U25" i="7"/>
  <c r="U22" i="7"/>
  <c r="U20" i="7"/>
  <c r="U18" i="7"/>
  <c r="T50" i="7"/>
  <c r="T49" i="7"/>
  <c r="T48" i="7"/>
  <c r="T47" i="7"/>
  <c r="T43" i="7"/>
  <c r="T42" i="7"/>
  <c r="T41" i="7"/>
  <c r="T40" i="7"/>
  <c r="T39" i="7"/>
  <c r="T32" i="7"/>
  <c r="T29" i="7"/>
  <c r="T25" i="7"/>
  <c r="T22" i="7"/>
  <c r="T20" i="7"/>
  <c r="T18" i="7"/>
  <c r="S50" i="7"/>
  <c r="S49" i="7"/>
  <c r="S48" i="7"/>
  <c r="S20" i="7"/>
  <c r="S33" i="7" s="1"/>
  <c r="S47" i="7"/>
  <c r="S43" i="7"/>
  <c r="S42" i="7"/>
  <c r="S41" i="7"/>
  <c r="S40" i="7"/>
  <c r="S39" i="7"/>
  <c r="S32" i="7"/>
  <c r="S29" i="7"/>
  <c r="S25" i="7"/>
  <c r="S22" i="7"/>
  <c r="S18" i="7"/>
  <c r="R50" i="7"/>
  <c r="R49" i="7"/>
  <c r="R48" i="7"/>
  <c r="R51" i="7" s="1"/>
  <c r="R52" i="7" s="1"/>
  <c r="R47" i="7"/>
  <c r="R43" i="7"/>
  <c r="R42" i="7"/>
  <c r="R41" i="7"/>
  <c r="R40" i="7"/>
  <c r="R39" i="7"/>
  <c r="R32" i="7"/>
  <c r="R29" i="7"/>
  <c r="R20" i="7"/>
  <c r="R25" i="7"/>
  <c r="R22" i="7"/>
  <c r="R18" i="7"/>
  <c r="J52" i="1"/>
  <c r="I52" i="1"/>
  <c r="T23" i="7" s="1"/>
  <c r="T13" i="12"/>
  <c r="H52" i="1"/>
  <c r="S13" i="12"/>
  <c r="K32" i="7"/>
  <c r="K29" i="7"/>
  <c r="K26" i="7"/>
  <c r="K25" i="7"/>
  <c r="K20" i="7"/>
  <c r="K30" i="7" s="1"/>
  <c r="K22" i="7"/>
  <c r="K18" i="7"/>
  <c r="J32" i="7"/>
  <c r="J29" i="7"/>
  <c r="J20" i="7"/>
  <c r="J30" i="7" s="1"/>
  <c r="J26" i="7"/>
  <c r="J25" i="7"/>
  <c r="J22" i="7"/>
  <c r="J18" i="7"/>
  <c r="I32" i="7"/>
  <c r="I33" i="7" s="1"/>
  <c r="I29" i="7"/>
  <c r="I26" i="7"/>
  <c r="I25" i="7"/>
  <c r="I22" i="7"/>
  <c r="I20" i="7"/>
  <c r="I18" i="7"/>
  <c r="H32" i="7"/>
  <c r="H29" i="7"/>
  <c r="H26" i="7"/>
  <c r="H25" i="7"/>
  <c r="H22" i="7"/>
  <c r="H20" i="7"/>
  <c r="H18" i="7"/>
  <c r="G32" i="7"/>
  <c r="G33" i="7" s="1"/>
  <c r="G29" i="7"/>
  <c r="G26" i="7"/>
  <c r="G25" i="7"/>
  <c r="G22" i="7"/>
  <c r="G20" i="7"/>
  <c r="G30" i="7" s="1"/>
  <c r="G18" i="7"/>
  <c r="J34" i="1"/>
  <c r="J13" i="12" s="1"/>
  <c r="I34" i="1"/>
  <c r="H34" i="1"/>
  <c r="H23" i="7" s="1"/>
  <c r="G34" i="1"/>
  <c r="B11" i="7"/>
  <c r="C26" i="4" s="1"/>
  <c r="S23" i="7"/>
  <c r="R33" i="7"/>
  <c r="M20" i="7"/>
  <c r="M30" i="7" s="1"/>
  <c r="M32" i="7"/>
  <c r="N20" i="7"/>
  <c r="N27" i="7" s="1"/>
  <c r="N32" i="7"/>
  <c r="N33" i="7" s="1"/>
  <c r="O20" i="7"/>
  <c r="O27" i="7" s="1"/>
  <c r="O32" i="7"/>
  <c r="P20" i="7"/>
  <c r="P27" i="7" s="1"/>
  <c r="P32" i="7"/>
  <c r="Q20" i="7"/>
  <c r="Q32" i="7"/>
  <c r="Q33" i="7" s="1"/>
  <c r="B52" i="1"/>
  <c r="M23" i="7" s="1"/>
  <c r="M10" i="12"/>
  <c r="M15" i="12"/>
  <c r="M22" i="12"/>
  <c r="C52" i="1"/>
  <c r="N13" i="12"/>
  <c r="N10" i="12"/>
  <c r="N17" i="12" s="1"/>
  <c r="N19" i="12"/>
  <c r="N20" i="12"/>
  <c r="N22" i="12"/>
  <c r="D52" i="1"/>
  <c r="O13" i="12" s="1"/>
  <c r="O10" i="12"/>
  <c r="O23" i="12" s="1"/>
  <c r="O27" i="12" s="1"/>
  <c r="O22" i="12"/>
  <c r="E52" i="1"/>
  <c r="P13" i="12" s="1"/>
  <c r="P27" i="12" s="1"/>
  <c r="P10" i="12"/>
  <c r="P22" i="12"/>
  <c r="F52" i="1"/>
  <c r="Q23" i="7" s="1"/>
  <c r="Q13" i="12"/>
  <c r="Q10" i="12"/>
  <c r="Q22" i="12"/>
  <c r="B34" i="1"/>
  <c r="B23" i="7" s="1"/>
  <c r="B10" i="12"/>
  <c r="B23" i="12" s="1"/>
  <c r="B15" i="12"/>
  <c r="B16" i="12"/>
  <c r="B22" i="12"/>
  <c r="C34" i="1"/>
  <c r="C13" i="12" s="1"/>
  <c r="C10" i="12"/>
  <c r="C22" i="12"/>
  <c r="C23" i="12" s="1"/>
  <c r="D34" i="1"/>
  <c r="D13" i="12" s="1"/>
  <c r="D10" i="12"/>
  <c r="D22" i="12"/>
  <c r="E34" i="1"/>
  <c r="E23" i="7"/>
  <c r="E20" i="7"/>
  <c r="E32" i="7"/>
  <c r="E10" i="12"/>
  <c r="E22" i="12"/>
  <c r="E23" i="12" s="1"/>
  <c r="F34" i="1"/>
  <c r="F23" i="7" s="1"/>
  <c r="F13" i="12"/>
  <c r="F10" i="12"/>
  <c r="F22" i="12"/>
  <c r="B20" i="7"/>
  <c r="B30" i="7" s="1"/>
  <c r="B25" i="7"/>
  <c r="B26" i="7"/>
  <c r="B27" i="7" s="1"/>
  <c r="B32" i="7"/>
  <c r="C20" i="7"/>
  <c r="C32" i="7"/>
  <c r="D20" i="7"/>
  <c r="D30" i="7" s="1"/>
  <c r="D29" i="7"/>
  <c r="D32" i="7"/>
  <c r="D33" i="7"/>
  <c r="E25" i="7"/>
  <c r="E26" i="7"/>
  <c r="F20" i="7"/>
  <c r="F30" i="7" s="1"/>
  <c r="F32" i="7"/>
  <c r="M25" i="7"/>
  <c r="N25" i="7"/>
  <c r="O25" i="7"/>
  <c r="P25" i="7"/>
  <c r="Q25" i="7"/>
  <c r="M29" i="7"/>
  <c r="N29" i="7"/>
  <c r="O29" i="7"/>
  <c r="P29" i="7"/>
  <c r="P30" i="7" s="1"/>
  <c r="Q29" i="7"/>
  <c r="C25" i="7"/>
  <c r="C26" i="7"/>
  <c r="D25" i="7"/>
  <c r="D26" i="7"/>
  <c r="D27" i="7"/>
  <c r="F25" i="7"/>
  <c r="F27" i="7" s="1"/>
  <c r="F26" i="7"/>
  <c r="B29" i="7"/>
  <c r="C29" i="7"/>
  <c r="E29" i="7"/>
  <c r="F29" i="7"/>
  <c r="M39" i="7"/>
  <c r="M40" i="7"/>
  <c r="N39" i="7"/>
  <c r="N40" i="7"/>
  <c r="O39" i="7"/>
  <c r="O40" i="7"/>
  <c r="P39" i="7"/>
  <c r="P40" i="7"/>
  <c r="Q39" i="7"/>
  <c r="Q40" i="7"/>
  <c r="Q44" i="7" s="1"/>
  <c r="Q41" i="7"/>
  <c r="Q42" i="7"/>
  <c r="Q43" i="7"/>
  <c r="M47" i="7"/>
  <c r="M48" i="7"/>
  <c r="N47" i="7"/>
  <c r="N48" i="7"/>
  <c r="O47" i="7"/>
  <c r="O48" i="7"/>
  <c r="P47" i="7"/>
  <c r="P48" i="7"/>
  <c r="Q47" i="7"/>
  <c r="Q48" i="7"/>
  <c r="Q51" i="7"/>
  <c r="Q52" i="7" s="1"/>
  <c r="B12" i="7"/>
  <c r="M4" i="12"/>
  <c r="B8" i="12"/>
  <c r="C8" i="12"/>
  <c r="D8" i="12"/>
  <c r="E8" i="12"/>
  <c r="F8" i="12"/>
  <c r="M8" i="12"/>
  <c r="N8" i="12"/>
  <c r="O8" i="12"/>
  <c r="P8" i="12"/>
  <c r="Q8" i="12"/>
  <c r="A12" i="12"/>
  <c r="B12" i="12"/>
  <c r="C12" i="12"/>
  <c r="D12" i="12"/>
  <c r="E12" i="12"/>
  <c r="F12" i="12"/>
  <c r="M12" i="12"/>
  <c r="N12" i="12"/>
  <c r="O12" i="12"/>
  <c r="P12" i="12"/>
  <c r="Q12" i="12"/>
  <c r="A13" i="12"/>
  <c r="C15" i="12"/>
  <c r="D15" i="12"/>
  <c r="D16" i="12"/>
  <c r="E15" i="12"/>
  <c r="F15" i="12"/>
  <c r="N15" i="12"/>
  <c r="O15" i="12"/>
  <c r="P15" i="12"/>
  <c r="Q15" i="12"/>
  <c r="C16" i="12"/>
  <c r="C17" i="12"/>
  <c r="E16" i="12"/>
  <c r="F16" i="12"/>
  <c r="B19" i="12"/>
  <c r="C19" i="12"/>
  <c r="D19" i="12"/>
  <c r="E19" i="12"/>
  <c r="F19" i="12"/>
  <c r="M19" i="12"/>
  <c r="O19" i="12"/>
  <c r="P19" i="12"/>
  <c r="Q19" i="12"/>
  <c r="C107" i="7"/>
  <c r="L23" i="10"/>
  <c r="K23" i="10"/>
  <c r="L16" i="10"/>
  <c r="K16" i="10"/>
  <c r="Q49" i="7"/>
  <c r="Q50" i="7"/>
  <c r="P49" i="7"/>
  <c r="P50" i="7"/>
  <c r="O49" i="7"/>
  <c r="O50" i="7"/>
  <c r="N49" i="7"/>
  <c r="N50" i="7"/>
  <c r="M49" i="7"/>
  <c r="M50" i="7"/>
  <c r="P41" i="7"/>
  <c r="P42" i="7"/>
  <c r="P43" i="7"/>
  <c r="O41" i="7"/>
  <c r="O42" i="7"/>
  <c r="O43" i="7"/>
  <c r="N41" i="7"/>
  <c r="N42" i="7"/>
  <c r="N43" i="7"/>
  <c r="M41" i="7"/>
  <c r="M42" i="7"/>
  <c r="M43" i="7"/>
  <c r="M22" i="7"/>
  <c r="N22" i="7"/>
  <c r="O22" i="7"/>
  <c r="P22" i="7"/>
  <c r="Q22" i="7"/>
  <c r="A22" i="7"/>
  <c r="B22" i="7"/>
  <c r="C22" i="7"/>
  <c r="D22" i="7"/>
  <c r="E22" i="7"/>
  <c r="F22" i="7"/>
  <c r="A23" i="7"/>
  <c r="A13" i="4"/>
  <c r="A9" i="4"/>
  <c r="A12" i="4"/>
  <c r="A11" i="4"/>
  <c r="A10" i="4"/>
  <c r="A126" i="7"/>
  <c r="C90" i="7"/>
  <c r="C61" i="7"/>
  <c r="M18" i="7"/>
  <c r="N18" i="7"/>
  <c r="O18" i="7"/>
  <c r="P18" i="7"/>
  <c r="Q18" i="7"/>
  <c r="M14" i="7"/>
  <c r="B5" i="7"/>
  <c r="B6" i="7"/>
  <c r="B7" i="7"/>
  <c r="B8" i="7"/>
  <c r="B9" i="7"/>
  <c r="B18" i="7"/>
  <c r="C18" i="7"/>
  <c r="D18" i="7"/>
  <c r="E18" i="7"/>
  <c r="F18" i="7"/>
  <c r="E20" i="4"/>
  <c r="N23" i="7"/>
  <c r="N30" i="7"/>
  <c r="P17" i="12"/>
  <c r="C27" i="7"/>
  <c r="E13" i="12"/>
  <c r="P23" i="12"/>
  <c r="E26" i="4"/>
  <c r="P52" i="7"/>
  <c r="Q30" i="7"/>
  <c r="B13" i="12"/>
  <c r="M33" i="7"/>
  <c r="V27" i="7"/>
  <c r="I13" i="12"/>
  <c r="I23" i="7"/>
  <c r="V17" i="12"/>
  <c r="O20" i="12"/>
  <c r="O17" i="12"/>
  <c r="U30" i="7"/>
  <c r="T44" i="7"/>
  <c r="T45" i="7"/>
  <c r="I30" i="7"/>
  <c r="I27" i="7"/>
  <c r="M20" i="12"/>
  <c r="V23" i="7"/>
  <c r="R23" i="7"/>
  <c r="R17" i="12"/>
  <c r="U51" i="7" l="1"/>
  <c r="S44" i="7"/>
  <c r="P23" i="7"/>
  <c r="P44" i="7" s="1"/>
  <c r="P29" i="12"/>
  <c r="N51" i="7"/>
  <c r="M44" i="7"/>
  <c r="M13" i="12"/>
  <c r="M28" i="12" s="1"/>
  <c r="V30" i="7"/>
  <c r="T17" i="12"/>
  <c r="S17" i="12"/>
  <c r="Q27" i="7"/>
  <c r="P28" i="12"/>
  <c r="P20" i="12"/>
  <c r="P45" i="7"/>
  <c r="M27" i="7"/>
  <c r="V23" i="12"/>
  <c r="V30" i="12" s="1"/>
  <c r="T23" i="12"/>
  <c r="S30" i="12"/>
  <c r="S28" i="12"/>
  <c r="S27" i="12"/>
  <c r="S29" i="12"/>
  <c r="P30" i="12"/>
  <c r="P33" i="7"/>
  <c r="P35" i="7" s="1"/>
  <c r="N23" i="12"/>
  <c r="M35" i="7"/>
  <c r="E20" i="12"/>
  <c r="C20" i="12"/>
  <c r="K23" i="7"/>
  <c r="I28" i="12"/>
  <c r="D23" i="7"/>
  <c r="D35" i="7" s="1"/>
  <c r="C23" i="7"/>
  <c r="J23" i="12"/>
  <c r="J33" i="7"/>
  <c r="J17" i="12"/>
  <c r="I20" i="12"/>
  <c r="I17" i="12"/>
  <c r="F33" i="7"/>
  <c r="F35" i="7" s="1"/>
  <c r="B20" i="12"/>
  <c r="B33" i="7"/>
  <c r="B17" i="12"/>
  <c r="I35" i="7"/>
  <c r="D23" i="12"/>
  <c r="D29" i="12" s="1"/>
  <c r="C29" i="12"/>
  <c r="C28" i="12"/>
  <c r="C30" i="12"/>
  <c r="C27" i="12"/>
  <c r="B27" i="12"/>
  <c r="B29" i="12"/>
  <c r="B30" i="12"/>
  <c r="B28" i="12"/>
  <c r="E33" i="7"/>
  <c r="E30" i="7"/>
  <c r="E27" i="7"/>
  <c r="E28" i="12"/>
  <c r="E29" i="12"/>
  <c r="E30" i="12"/>
  <c r="O28" i="12"/>
  <c r="O29" i="12"/>
  <c r="T28" i="12"/>
  <c r="T30" i="12"/>
  <c r="T27" i="12"/>
  <c r="T29" i="12"/>
  <c r="M17" i="12"/>
  <c r="M23" i="12"/>
  <c r="M27" i="12" s="1"/>
  <c r="O30" i="7"/>
  <c r="O33" i="7"/>
  <c r="B35" i="7"/>
  <c r="S35" i="7"/>
  <c r="I29" i="12"/>
  <c r="I27" i="12"/>
  <c r="I30" i="12"/>
  <c r="E27" i="12"/>
  <c r="E27" i="4"/>
  <c r="C27" i="4"/>
  <c r="Q45" i="7"/>
  <c r="M45" i="7"/>
  <c r="F23" i="12"/>
  <c r="F29" i="12" s="1"/>
  <c r="F17" i="12"/>
  <c r="F20" i="12"/>
  <c r="E35" i="7"/>
  <c r="G17" i="12"/>
  <c r="G20" i="12"/>
  <c r="R29" i="12"/>
  <c r="R27" i="12"/>
  <c r="R30" i="12"/>
  <c r="R28" i="12"/>
  <c r="O30" i="12"/>
  <c r="N52" i="7"/>
  <c r="S27" i="7"/>
  <c r="S45" i="7"/>
  <c r="S30" i="7"/>
  <c r="H13" i="12"/>
  <c r="R30" i="7"/>
  <c r="R27" i="7"/>
  <c r="J30" i="12"/>
  <c r="J28" i="12"/>
  <c r="J27" i="12"/>
  <c r="M51" i="7"/>
  <c r="M52" i="7" s="1"/>
  <c r="R35" i="7"/>
  <c r="U27" i="7"/>
  <c r="U52" i="7"/>
  <c r="J29" i="12"/>
  <c r="E17" i="12"/>
  <c r="S51" i="7"/>
  <c r="S52" i="7" s="1"/>
  <c r="T51" i="7"/>
  <c r="T52" i="7" s="1"/>
  <c r="Q35" i="7"/>
  <c r="U44" i="7"/>
  <c r="U45" i="7" s="1"/>
  <c r="V44" i="7"/>
  <c r="V45" i="7" s="1"/>
  <c r="J27" i="7"/>
  <c r="T30" i="7"/>
  <c r="T27" i="7"/>
  <c r="T33" i="7"/>
  <c r="T35" i="7" s="1"/>
  <c r="V52" i="7"/>
  <c r="H17" i="12"/>
  <c r="H23" i="12"/>
  <c r="R44" i="7"/>
  <c r="R45" i="7" s="1"/>
  <c r="D28" i="12"/>
  <c r="G23" i="7"/>
  <c r="G35" i="7" s="1"/>
  <c r="G13" i="12"/>
  <c r="G27" i="7"/>
  <c r="V51" i="7"/>
  <c r="C30" i="7"/>
  <c r="C33" i="7"/>
  <c r="C35" i="7" s="1"/>
  <c r="Q20" i="12"/>
  <c r="Q23" i="12"/>
  <c r="Q28" i="12" s="1"/>
  <c r="Q17" i="12"/>
  <c r="N30" i="12"/>
  <c r="N27" i="12"/>
  <c r="H33" i="7"/>
  <c r="H27" i="7"/>
  <c r="H30" i="7"/>
  <c r="U13" i="12"/>
  <c r="U23" i="7"/>
  <c r="U35" i="7" s="1"/>
  <c r="F27" i="12"/>
  <c r="K27" i="7"/>
  <c r="K33" i="7"/>
  <c r="K35" i="7" s="1"/>
  <c r="N44" i="7"/>
  <c r="N45" i="7" s="1"/>
  <c r="N35" i="7"/>
  <c r="V28" i="12"/>
  <c r="V29" i="12"/>
  <c r="K20" i="12"/>
  <c r="K23" i="12"/>
  <c r="K27" i="12" s="1"/>
  <c r="O23" i="7"/>
  <c r="O51" i="7" s="1"/>
  <c r="O52" i="7" s="1"/>
  <c r="J23" i="7"/>
  <c r="D20" i="12"/>
  <c r="D17" i="12"/>
  <c r="P51" i="7" l="1"/>
  <c r="W52" i="7"/>
  <c r="C67" i="7"/>
  <c r="E22" i="4" s="1"/>
  <c r="M30" i="12"/>
  <c r="V27" i="12"/>
  <c r="C63" i="7"/>
  <c r="C65" i="7" s="1"/>
  <c r="N29" i="12"/>
  <c r="N28" i="12"/>
  <c r="M29" i="12"/>
  <c r="K30" i="12"/>
  <c r="J35" i="7"/>
  <c r="F30" i="12"/>
  <c r="B67" i="7"/>
  <c r="B109" i="7" s="1"/>
  <c r="B63" i="7"/>
  <c r="B65" i="7" s="1"/>
  <c r="H35" i="7"/>
  <c r="B69" i="7" s="1"/>
  <c r="B91" i="7" s="1"/>
  <c r="F28" i="12"/>
  <c r="D30" i="12"/>
  <c r="D27" i="12"/>
  <c r="C109" i="7"/>
  <c r="Q30" i="12"/>
  <c r="Q29" i="12"/>
  <c r="Q27" i="12"/>
  <c r="H30" i="12"/>
  <c r="H29" i="12"/>
  <c r="H27" i="12"/>
  <c r="H28" i="12"/>
  <c r="K28" i="12"/>
  <c r="K29" i="12"/>
  <c r="G28" i="12"/>
  <c r="G27" i="12"/>
  <c r="G30" i="12"/>
  <c r="G29" i="12"/>
  <c r="O44" i="7"/>
  <c r="O45" i="7" s="1"/>
  <c r="O35" i="7"/>
  <c r="C69" i="7" s="1"/>
  <c r="C91" i="7" s="1"/>
  <c r="U28" i="12"/>
  <c r="U30" i="12"/>
  <c r="U27" i="12"/>
  <c r="U29" i="12"/>
  <c r="W45" i="7" l="1"/>
  <c r="C74" i="7" s="1"/>
  <c r="E32" i="4" s="1"/>
  <c r="E24" i="4"/>
  <c r="C22" i="4"/>
  <c r="C24" i="4"/>
  <c r="B84" i="12"/>
  <c r="B88" i="12" s="1"/>
  <c r="B72" i="12"/>
  <c r="B76" i="12" s="1"/>
  <c r="B48" i="12"/>
  <c r="B50" i="12" s="1"/>
  <c r="B62" i="12" s="1"/>
  <c r="B110" i="12" s="1"/>
  <c r="B96" i="12"/>
  <c r="B100" i="12" s="1"/>
  <c r="B92" i="7"/>
  <c r="B93" i="7" s="1"/>
  <c r="B94" i="7" s="1"/>
  <c r="B95" i="7" s="1"/>
  <c r="B96" i="7" s="1"/>
  <c r="B97" i="7" s="1"/>
  <c r="B98" i="7" s="1"/>
  <c r="B99" i="7" s="1"/>
  <c r="B100" i="7" s="1"/>
  <c r="C92" i="7"/>
  <c r="C93" i="7" s="1"/>
  <c r="C94" i="7" s="1"/>
  <c r="C95" i="7" s="1"/>
  <c r="C96" i="7" s="1"/>
  <c r="C97" i="7" s="1"/>
  <c r="C98" i="7" s="1"/>
  <c r="C99" i="7" s="1"/>
  <c r="C100" i="7" s="1"/>
  <c r="C102" i="7" s="1"/>
  <c r="C71" i="7" s="1"/>
  <c r="D109" i="7"/>
  <c r="B17" i="4"/>
  <c r="B18" i="4" s="1"/>
  <c r="B91" i="12" l="1"/>
  <c r="B80" i="12"/>
  <c r="B48" i="4"/>
  <c r="B50" i="4"/>
  <c r="B90" i="12"/>
  <c r="B86" i="12"/>
  <c r="B92" i="12"/>
  <c r="B89" i="12"/>
  <c r="B51" i="12"/>
  <c r="B63" i="12" s="1"/>
  <c r="B111" i="12" s="1"/>
  <c r="B85" i="12"/>
  <c r="B93" i="12"/>
  <c r="B74" i="12"/>
  <c r="B73" i="12"/>
  <c r="B57" i="12"/>
  <c r="B69" i="12" s="1"/>
  <c r="B117" i="12" s="1"/>
  <c r="B87" i="12"/>
  <c r="B81" i="12"/>
  <c r="B53" i="12"/>
  <c r="B65" i="12" s="1"/>
  <c r="B113" i="12" s="1"/>
  <c r="B78" i="12"/>
  <c r="B55" i="12"/>
  <c r="B67" i="12" s="1"/>
  <c r="B115" i="12" s="1"/>
  <c r="B56" i="12"/>
  <c r="B68" i="12" s="1"/>
  <c r="B116" i="12" s="1"/>
  <c r="B75" i="12"/>
  <c r="B60" i="12"/>
  <c r="B46" i="4" s="1"/>
  <c r="B79" i="12"/>
  <c r="B77" i="12"/>
  <c r="B49" i="12"/>
  <c r="B61" i="12" s="1"/>
  <c r="B109" i="12" s="1"/>
  <c r="B52" i="12"/>
  <c r="B64" i="12" s="1"/>
  <c r="B112" i="12" s="1"/>
  <c r="B102" i="12"/>
  <c r="B54" i="12"/>
  <c r="B66" i="12" s="1"/>
  <c r="B114" i="12" s="1"/>
  <c r="B97" i="12"/>
  <c r="B99" i="12"/>
  <c r="B103" i="12"/>
  <c r="B52" i="4"/>
  <c r="B101" i="12"/>
  <c r="B104" i="12"/>
  <c r="B105" i="12"/>
  <c r="B98" i="12"/>
  <c r="B102" i="7"/>
  <c r="B71" i="7" s="1"/>
  <c r="C29" i="4" s="1"/>
  <c r="C76" i="7"/>
  <c r="E29" i="4"/>
  <c r="B108" i="12" l="1"/>
  <c r="B110" i="7"/>
  <c r="B125" i="7" s="1"/>
  <c r="B76" i="7"/>
  <c r="C34" i="4"/>
  <c r="E34" i="4"/>
  <c r="B80" i="7"/>
  <c r="C110" i="7"/>
  <c r="B111" i="7" l="1"/>
  <c r="C125" i="7" s="1"/>
  <c r="B126" i="7"/>
  <c r="C111" i="7"/>
  <c r="D110" i="7"/>
  <c r="B82" i="7"/>
  <c r="C39" i="4" s="1"/>
  <c r="B84" i="7"/>
  <c r="C41" i="4" s="1"/>
  <c r="C37" i="4"/>
  <c r="B59" i="7"/>
  <c r="B15" i="4" s="1"/>
  <c r="B23" i="1" s="1"/>
  <c r="B112" i="7" l="1"/>
  <c r="C126" i="7"/>
  <c r="C112" i="7"/>
  <c r="D111" i="7"/>
  <c r="D125" i="7" l="1"/>
  <c r="B113" i="7"/>
  <c r="C113" i="7"/>
  <c r="D126" i="7"/>
  <c r="D112" i="7"/>
  <c r="E125" i="7" l="1"/>
  <c r="B114" i="7"/>
  <c r="D113" i="7"/>
  <c r="E126" i="7"/>
  <c r="C114" i="7"/>
  <c r="B115" i="7" l="1"/>
  <c r="F125" i="7"/>
  <c r="C115" i="7"/>
  <c r="D114" i="7"/>
  <c r="F126" i="7"/>
  <c r="B116" i="7" l="1"/>
  <c r="G125" i="7"/>
  <c r="C116" i="7"/>
  <c r="D115" i="7"/>
  <c r="G126" i="7"/>
  <c r="H125" i="7" l="1"/>
  <c r="B117" i="7"/>
  <c r="D116" i="7"/>
  <c r="C117" i="7"/>
  <c r="H126" i="7"/>
  <c r="B118" i="7" l="1"/>
  <c r="I125" i="7"/>
  <c r="I126" i="7"/>
  <c r="C118" i="7"/>
  <c r="D117" i="7"/>
  <c r="J125" i="7" l="1"/>
  <c r="B119" i="7"/>
  <c r="K125" i="7" s="1"/>
  <c r="D118" i="7"/>
  <c r="C119" i="7"/>
  <c r="J126" i="7"/>
  <c r="D119" i="7" l="1"/>
  <c r="K126" i="7"/>
</calcChain>
</file>

<file path=xl/sharedStrings.xml><?xml version="1.0" encoding="utf-8"?>
<sst xmlns="http://schemas.openxmlformats.org/spreadsheetml/2006/main" count="866" uniqueCount="323">
  <si>
    <t>Energy &amp; Maintenance Savings Analysis and Payback</t>
  </si>
  <si>
    <t>Project Name</t>
  </si>
  <si>
    <t>City</t>
  </si>
  <si>
    <t>State/Province</t>
  </si>
  <si>
    <t>Date</t>
  </si>
  <si>
    <t>Crossover System</t>
  </si>
  <si>
    <t>Fixture Type 1</t>
  </si>
  <si>
    <t>Fixture Type 2</t>
  </si>
  <si>
    <t>Fixture Type 3</t>
  </si>
  <si>
    <t>Fixture Type 4</t>
  </si>
  <si>
    <t>Fixture Type 5</t>
  </si>
  <si>
    <t>Fixture Quantity</t>
  </si>
  <si>
    <t>Fixture Wattage (Inc. Ballast Loss)</t>
  </si>
  <si>
    <t>Fixture Model</t>
  </si>
  <si>
    <t>KWH Rate</t>
  </si>
  <si>
    <t>Initial Fixture Cost</t>
  </si>
  <si>
    <t>Initial Average Install Cost / Fixture</t>
  </si>
  <si>
    <t>Fixture Maintenance</t>
  </si>
  <si>
    <t>Lamp Cost</t>
  </si>
  <si>
    <t>Spot Re-lamp Labor Cost/Lamp</t>
  </si>
  <si>
    <t>#Lamps / Fixture</t>
  </si>
  <si>
    <t>#Ballasts / Fixture</t>
  </si>
  <si>
    <t>Ballast Cost</t>
  </si>
  <si>
    <t>Spot Re-lamp Labor Cost/Ballast</t>
  </si>
  <si>
    <t>Lamp Recycle Fee/Lamp</t>
  </si>
  <si>
    <t>Address</t>
  </si>
  <si>
    <t>Per Fixture Rebate (All Available Rebates)</t>
  </si>
  <si>
    <t>2nd Year</t>
  </si>
  <si>
    <t>3rd Year</t>
  </si>
  <si>
    <t>4th Year</t>
  </si>
  <si>
    <t>5th Year</t>
  </si>
  <si>
    <t>6th Year</t>
  </si>
  <si>
    <t>7th Year</t>
  </si>
  <si>
    <t>8th Year</t>
  </si>
  <si>
    <t>9th Year</t>
  </si>
  <si>
    <t>10th Year</t>
  </si>
  <si>
    <t>Summary</t>
  </si>
  <si>
    <t># Vehicles</t>
  </si>
  <si>
    <t>Total Initial Fixture &amp; Installation Costs</t>
  </si>
  <si>
    <t>Cost of Energy per KWH</t>
  </si>
  <si>
    <t>KWH Inflation Rate (percentage/year)</t>
  </si>
  <si>
    <t>(average including inflation)</t>
  </si>
  <si>
    <t>ROI/Payback (Yrs)</t>
  </si>
  <si>
    <t>Calculations Page</t>
  </si>
  <si>
    <t>Lamp Life (Hrs)</t>
  </si>
  <si>
    <t>Ballast Life (Hrs)</t>
  </si>
  <si>
    <t>Total Watts</t>
  </si>
  <si>
    <t>Total Fixture Cost</t>
  </si>
  <si>
    <t>Re-lamp Cost Per Lamp Annually</t>
  </si>
  <si>
    <t>Total Re-lamp Costs Annually</t>
  </si>
  <si>
    <t>Re-Ballast Cost Per Ballast Annually</t>
  </si>
  <si>
    <t>Total Re-Ballast Costs Annually</t>
  </si>
  <si>
    <t>Total Install Cost</t>
  </si>
  <si>
    <t>1st Year</t>
  </si>
  <si>
    <t>Total System KW</t>
  </si>
  <si>
    <t>Average</t>
  </si>
  <si>
    <t>Annual Average Energy &amp;</t>
  </si>
  <si>
    <t>Maintenance Costs</t>
  </si>
  <si>
    <t>(average including KWH inflation)</t>
  </si>
  <si>
    <t>Energy Cost - Includes Inflation Rate</t>
  </si>
  <si>
    <t>1st Yr Total Cost</t>
  </si>
  <si>
    <t>Total KWH</t>
  </si>
  <si>
    <t>Methane (CH4)</t>
  </si>
  <si>
    <t>Nitrous Oxide (N2O)</t>
  </si>
  <si>
    <t>Sulfur Hexafluoride (SF6)</t>
  </si>
  <si>
    <t>Greenhouse Gases Reduction (Lbs)</t>
  </si>
  <si>
    <t>Greenhouse Gases Reduction (Metric Tons)</t>
  </si>
  <si>
    <t>LED Rated Lamp Hours are based upon when the LED lamp is operating at 70% of initial output.</t>
  </si>
  <si>
    <t>This estimator is for illustrative purposes only.</t>
  </si>
  <si>
    <t>LSI Industries Inc. does not, in any way, imply a warranty of performance or savings predicted by this report.</t>
  </si>
  <si>
    <t>(513) 793-3200</t>
  </si>
  <si>
    <t>10000 Alliance Road ♦ Cincinnati, OH  45242  USA ♦ www.lsi-industries.com</t>
  </si>
  <si>
    <t>Lamp Type &amp; Wattage</t>
  </si>
  <si>
    <t>Pulse Start Metal Halide</t>
  </si>
  <si>
    <t>39CMH</t>
  </si>
  <si>
    <t>50CMH</t>
  </si>
  <si>
    <t>70CMH</t>
  </si>
  <si>
    <t>100CMH</t>
  </si>
  <si>
    <t>150CMH</t>
  </si>
  <si>
    <t>400(reduced)</t>
  </si>
  <si>
    <t>Pulse Start Metal Halide MP (Open Rated)</t>
  </si>
  <si>
    <t>Metal Halide</t>
  </si>
  <si>
    <t>175 (reduced)</t>
  </si>
  <si>
    <t>400 (reduced)</t>
  </si>
  <si>
    <t>1000 (reduced)</t>
  </si>
  <si>
    <t>Super Metal Halide</t>
  </si>
  <si>
    <t>High Pressure Sodium</t>
  </si>
  <si>
    <t>Low Pressure Sodium</t>
  </si>
  <si>
    <t>T5 LAMPS</t>
  </si>
  <si>
    <t>14 - 14W 22"</t>
  </si>
  <si>
    <t>21 - 21W 33"</t>
  </si>
  <si>
    <t>28 - 28W 45"</t>
  </si>
  <si>
    <t>35 - 35W 60"</t>
  </si>
  <si>
    <t>T5 HO LAMPS</t>
  </si>
  <si>
    <t>24HO - 24W 22"</t>
  </si>
  <si>
    <t>39HO - 39W 33"</t>
  </si>
  <si>
    <t>54HO - 54W 45"</t>
  </si>
  <si>
    <t>80HO - 80W 60"</t>
  </si>
  <si>
    <t>T8 LAMPS</t>
  </si>
  <si>
    <t>17 - 17W 24"</t>
  </si>
  <si>
    <t>25 - 25W 36"</t>
  </si>
  <si>
    <t>32 - 32W 48"</t>
  </si>
  <si>
    <t>40 - 40W 60"</t>
  </si>
  <si>
    <t>59 - 59W 96"</t>
  </si>
  <si>
    <t>T8 HO LAMPS</t>
  </si>
  <si>
    <t>44HO - 44W 48"</t>
  </si>
  <si>
    <t>65HO - 65W 72"</t>
  </si>
  <si>
    <t>86HO - 86W 96"</t>
  </si>
  <si>
    <t>T8U LAMPS</t>
  </si>
  <si>
    <t>U16 - 16W 1-5/8"</t>
  </si>
  <si>
    <t>U24 - 24W 1-5/8"</t>
  </si>
  <si>
    <t>U31 - 31W 1-5/8"</t>
  </si>
  <si>
    <t>U32 - 32W 6"</t>
  </si>
  <si>
    <t>(Magnetic Ballast)</t>
  </si>
  <si>
    <t>48-1500 110W 48"</t>
  </si>
  <si>
    <t>72-1500 160W 72"</t>
  </si>
  <si>
    <t>96-1500 185W 96"</t>
  </si>
  <si>
    <t>CFL LAMPS</t>
  </si>
  <si>
    <t>5W2PLW</t>
  </si>
  <si>
    <t>7W2PLW</t>
  </si>
  <si>
    <t>9W2PLW</t>
  </si>
  <si>
    <t>13W2PD</t>
  </si>
  <si>
    <t>13W4PD</t>
  </si>
  <si>
    <t>13W4PT</t>
  </si>
  <si>
    <t>18W2PD</t>
  </si>
  <si>
    <t>18W4PD</t>
  </si>
  <si>
    <t>18W4PT</t>
  </si>
  <si>
    <t>26W4PD</t>
  </si>
  <si>
    <t>26W4PT</t>
  </si>
  <si>
    <t>28WDulux</t>
  </si>
  <si>
    <t>32W4PT</t>
  </si>
  <si>
    <t>40W4PHL</t>
  </si>
  <si>
    <t>42W4PT</t>
  </si>
  <si>
    <t>50W4PHL</t>
  </si>
  <si>
    <t>55W4PHL</t>
  </si>
  <si>
    <t>57W4PHO</t>
  </si>
  <si>
    <t>70W4PHO</t>
  </si>
  <si>
    <t>63 (1.07BF)</t>
  </si>
  <si>
    <t>94 (1.07BF)</t>
  </si>
  <si>
    <t>(1) Lamp</t>
  </si>
  <si>
    <t>(2) Lamps</t>
  </si>
  <si>
    <t>(3) Lamps</t>
  </si>
  <si>
    <t>(4) Lamps</t>
  </si>
  <si>
    <t>(5) Lamps</t>
  </si>
  <si>
    <t>(6) Lamps</t>
  </si>
  <si>
    <t>(8) Lamps</t>
  </si>
  <si>
    <t>*Fixture Wattage (Inc. Ballast Loss)</t>
  </si>
  <si>
    <t>**Per Fixture Rebate (All Available Rebates)</t>
  </si>
  <si>
    <t>**Check for rebates that could be applied to the initial cost of the fixture. (See Reference Page)</t>
  </si>
  <si>
    <t>***Fluorescent or HID Rated lamp hours are based upon when 50% of the lamps are no longer operational.</t>
  </si>
  <si>
    <t>*See Reference Page for Typical Wattages</t>
  </si>
  <si>
    <t>Fixture Maintenance (HID/Fluorescent)</t>
  </si>
  <si>
    <t>Spot/Group Re-lamp Labor Cost/Lamp</t>
  </si>
  <si>
    <t>Operating Hours / Day</t>
  </si>
  <si>
    <t>Annual Operating Hours (365 days)</t>
  </si>
  <si>
    <t>Spot/Group  Change-out Labor Cost/Ballast</t>
  </si>
  <si>
    <t>Input Ballast Change-out labor cost.  This value should be higher for Spot Change-outs.</t>
  </si>
  <si>
    <t>Input Re-Lamp labor cost.  This value should be higher for Spot Re-Lamping.</t>
  </si>
  <si>
    <t>Input Lamp Disposal Fee.</t>
  </si>
  <si>
    <t>Annual Average Energy Cost</t>
  </si>
  <si>
    <t>Annual Average Maintenance Cost</t>
  </si>
  <si>
    <t>Input Sheet</t>
  </si>
  <si>
    <t>Select "Print" "Active Worksheet" to print this page</t>
  </si>
  <si>
    <t>Total Annual Average Energy + Maintenance Costs</t>
  </si>
  <si>
    <t>1st Year Energy Cost</t>
  </si>
  <si>
    <t>Total 1st Year Energy Cost</t>
  </si>
  <si>
    <t>Greenhouse Gases Produced</t>
  </si>
  <si>
    <t>3000v</t>
  </si>
  <si>
    <t>24000+</t>
  </si>
  <si>
    <t>Hours</t>
  </si>
  <si>
    <t>Input</t>
  </si>
  <si>
    <t>(Rated Life)</t>
  </si>
  <si>
    <t>Watts</t>
  </si>
  <si>
    <t>PAR30</t>
  </si>
  <si>
    <t>Clear</t>
  </si>
  <si>
    <t>ED-17</t>
  </si>
  <si>
    <t>Medium</t>
  </si>
  <si>
    <t>Universal</t>
  </si>
  <si>
    <t>ED-28</t>
  </si>
  <si>
    <t>Mogul</t>
  </si>
  <si>
    <t>Base Up within 15deg.</t>
  </si>
  <si>
    <t>Horizontal</t>
  </si>
  <si>
    <t>BT-28</t>
  </si>
  <si>
    <t>ED-37</t>
  </si>
  <si>
    <t>BT-37</t>
  </si>
  <si>
    <t>Pulse Start Metal Halide - Natural White</t>
  </si>
  <si>
    <t>EX39 Mogul</t>
  </si>
  <si>
    <t>Base Up Protected within 15deg.</t>
  </si>
  <si>
    <t>BT-56</t>
  </si>
  <si>
    <t>BD-17</t>
  </si>
  <si>
    <t>E39 POM</t>
  </si>
  <si>
    <t>E39 Mogul</t>
  </si>
  <si>
    <t>BF55</t>
  </si>
  <si>
    <t>ED23 1/2</t>
  </si>
  <si>
    <t>ED-23 1/2</t>
  </si>
  <si>
    <t>ED-18</t>
  </si>
  <si>
    <t>T14</t>
  </si>
  <si>
    <t>ED-25</t>
  </si>
  <si>
    <t>T-17</t>
  </si>
  <si>
    <t>D.C. Bay</t>
  </si>
  <si>
    <t>Base Up within 110deg.</t>
  </si>
  <si>
    <t>T-21</t>
  </si>
  <si>
    <t>Horizontal within 20deg.</t>
  </si>
  <si>
    <t>Re-Lamp Schedule  (Hrs)</t>
  </si>
  <si>
    <t>Base and Bulb Type</t>
  </si>
  <si>
    <t>PAR Flood</t>
  </si>
  <si>
    <t>HID - Typical Lamp + Ballast Input Watts</t>
  </si>
  <si>
    <t>ET23.5</t>
  </si>
  <si>
    <t>HOR +-75</t>
  </si>
  <si>
    <t>*Input Watts (120/277v)</t>
  </si>
  <si>
    <t>HPF Input Watts (120/277v)</t>
  </si>
  <si>
    <t>Lamp Type</t>
  </si>
  <si>
    <t>DESIGNATION</t>
  </si>
  <si>
    <t xml:space="preserve"> LAMP DESCRIPTION</t>
  </si>
  <si>
    <t>Lamp Wattage</t>
  </si>
  <si>
    <t>Rated Life</t>
  </si>
  <si>
    <t>(1)T5 14-14W 22" LAMP</t>
  </si>
  <si>
    <t>(1)T5 21-21W 33" LAMP</t>
  </si>
  <si>
    <t>(1)T5 28-28W 45" LAMP</t>
  </si>
  <si>
    <t>(1)T5 35-35W 60" LAMP</t>
  </si>
  <si>
    <t>(1)T5 24HO-24W 22" LAMP</t>
  </si>
  <si>
    <t>(1)T5 39HO-39W 33" LAMP</t>
  </si>
  <si>
    <t>(1)T5 54HO-54W 45" LAMP</t>
  </si>
  <si>
    <t>(1)T5 80HO-80W 60" LAMP</t>
  </si>
  <si>
    <t>(1)T8 17-17W 24" LAMP</t>
  </si>
  <si>
    <t>(1)T8 25-25W 36" LAMP</t>
  </si>
  <si>
    <t>28 - 28W 48"</t>
  </si>
  <si>
    <t>(1)T8 28-28W 48" LAMP</t>
  </si>
  <si>
    <t>1.21/33w</t>
  </si>
  <si>
    <t>1.19/64w</t>
  </si>
  <si>
    <t>1.20/97w</t>
  </si>
  <si>
    <t>1.19/129w</t>
  </si>
  <si>
    <t>(1)T8 32-32W 48" LAMP</t>
  </si>
  <si>
    <t>1.18/41w</t>
  </si>
  <si>
    <t>1.18/78w</t>
  </si>
  <si>
    <t>1.18/114w</t>
  </si>
  <si>
    <t>1.18/156w</t>
  </si>
  <si>
    <t>1.18/192w</t>
  </si>
  <si>
    <t>1.18/228w</t>
  </si>
  <si>
    <t>(1)T8 40-40W 60" LAMP</t>
  </si>
  <si>
    <t>(1)T8 59-59W 96" LAMP</t>
  </si>
  <si>
    <t>(1)T8 44HO-44W 48" LAMP</t>
  </si>
  <si>
    <t>(1)T8 65HO-65W 72" LAMP</t>
  </si>
  <si>
    <t>(1)T8 86HO-86W 96" LAMP</t>
  </si>
  <si>
    <t>(1)T8 U16-16W 1-5/8" LAMP</t>
  </si>
  <si>
    <t>(1)T8 U24-24W 1-5/8" LAMP</t>
  </si>
  <si>
    <t>(1)T8 U31-31W 1-5/8" LAMP</t>
  </si>
  <si>
    <t>(1)T8 U32-32W 6" LAMP</t>
  </si>
  <si>
    <t>T12 800mA LAMPS</t>
  </si>
  <si>
    <t>48HO - 60W (800mA) 48"</t>
  </si>
  <si>
    <t>(1)T12 48HO-60W 48" LAMP</t>
  </si>
  <si>
    <t>96HO - 110W (800mA) 96"</t>
  </si>
  <si>
    <t>(1)T12 96HO-110W 96" LAMP</t>
  </si>
  <si>
    <t>T12 1500mA LAMPS</t>
  </si>
  <si>
    <t>(1)T12 48-1500 110W 48" LAMP</t>
  </si>
  <si>
    <t>(1)T12 72-1500 160W 72" LAMP</t>
  </si>
  <si>
    <t>(1)T12 96-1500 185W 96" LAMP</t>
  </si>
  <si>
    <t>(1) CFL-CFT5W/G23 LAMP</t>
  </si>
  <si>
    <t>(1) CFL-CFT7W/G23 LAMP</t>
  </si>
  <si>
    <t xml:space="preserve">(1) CFL-CFT9W/G23LAMP </t>
  </si>
  <si>
    <t>(1) CFL-CFQ13W/GX23 LAMP</t>
  </si>
  <si>
    <t>(1) CFL-CFQ13W/G24q LAMP</t>
  </si>
  <si>
    <t>(1) CFL-CFTR13W/GX24q LAMP</t>
  </si>
  <si>
    <t>(1) CFL-CFQ18W/G24d LAMP</t>
  </si>
  <si>
    <t>(1) CFL-CFQ18W/G24q LAMP</t>
  </si>
  <si>
    <t>(1) CFL-CFTR18W/GX24q LAMP</t>
  </si>
  <si>
    <t>(1) CFL-CFQ26W/G24q LAMP</t>
  </si>
  <si>
    <t>(1) CFL-CFTR26W/GX24q LAMP</t>
  </si>
  <si>
    <t>(1) CFL-CFTR32W/GX24q LAMP</t>
  </si>
  <si>
    <t>(1) CFL-FT40W/2G11 LAMP</t>
  </si>
  <si>
    <t>(1) CFL-CFTR42W/GX24q LAMP</t>
  </si>
  <si>
    <t>(1) CFL-FT50W/2G11 LAMP</t>
  </si>
  <si>
    <t>(1) CFL-FT55W/2G11 LAMP</t>
  </si>
  <si>
    <t>(1) CFL-CFM57/GX24q LAMP</t>
  </si>
  <si>
    <t>(1) CFL-CFM70W/GX24q LAMP</t>
  </si>
  <si>
    <t>*Lamp input watts assume a ballast factor of 0.88 for T8 lamps, 0.98 for CF lamps, and 0.99 for T5 lamps except as noted.</t>
  </si>
  <si>
    <t>Refer to Reference Sheets for typical Lamp + Ballast Input Watts.</t>
  </si>
  <si>
    <r>
      <t>Carbon Dioxide (CO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</si>
  <si>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ROI Calculation</t>
  </si>
  <si>
    <t>ROI</t>
  </si>
  <si>
    <t>Delta</t>
  </si>
  <si>
    <t>System KW Reduction</t>
  </si>
  <si>
    <t>System KW Reduction %</t>
  </si>
  <si>
    <t>Carbon Dioxide (CO2) lbs./KWH</t>
  </si>
  <si>
    <t>Greenhouse Gas Equivalencies</t>
  </si>
  <si>
    <t>C02 Emissions from Gallons of Gasoline Consumed / KWH</t>
  </si>
  <si>
    <t>CO2 Emissions from the Energy use of #Homes /KWH</t>
  </si>
  <si>
    <t>Carbon sequestered annually by  acres of pine or fir forests / KWH</t>
  </si>
  <si>
    <t>Passenger Vehicle Emission / Metric Ton</t>
  </si>
  <si>
    <t># Homes</t>
  </si>
  <si>
    <t># Acres</t>
  </si>
  <si>
    <r>
      <t>Metric Tons of Carbon Dioxide (CO</t>
    </r>
    <r>
      <rPr>
        <b/>
        <u/>
        <vertAlign val="subscript"/>
        <sz val="10"/>
        <color indexed="8"/>
        <rFont val="Arial"/>
        <family val="2"/>
      </rPr>
      <t>2</t>
    </r>
    <r>
      <rPr>
        <b/>
        <u/>
        <sz val="10"/>
        <color indexed="8"/>
        <rFont val="Arial"/>
        <family val="2"/>
      </rPr>
      <t>)</t>
    </r>
  </si>
  <si>
    <r>
      <t>Pounds of  Carbon Dioxide (CO</t>
    </r>
    <r>
      <rPr>
        <b/>
        <u/>
        <vertAlign val="subscript"/>
        <sz val="10"/>
        <color indexed="8"/>
        <rFont val="Arial"/>
        <family val="2"/>
      </rPr>
      <t>2</t>
    </r>
    <r>
      <rPr>
        <b/>
        <u/>
        <sz val="10"/>
        <color indexed="8"/>
        <rFont val="Arial"/>
        <family val="2"/>
      </rPr>
      <t>)</t>
    </r>
  </si>
  <si>
    <t>Gallons of Gasoline</t>
  </si>
  <si>
    <t>http://www.epa.gov/cleanenergy/energy-resources/calculator.html</t>
  </si>
  <si>
    <t>Executive Summary</t>
  </si>
  <si>
    <t>Greenhouse Gas Equivalencies - Annual Savings</t>
  </si>
  <si>
    <t>Carbon sequestered annually by acres of pine or fir forests / KWH</t>
  </si>
  <si>
    <t>US EPA - Greenhouse Gas Equivalencies Calculator</t>
  </si>
  <si>
    <t>Lamp life is not necessarily the Re-lamp schedule. The Re-lamp schedule is typically shorter than the lamp life.</t>
  </si>
  <si>
    <t>Ballast life is not necessarily the Re-ballast schedule. The Re-ballast schedule is typically shorter than the ballast life.</t>
  </si>
  <si>
    <t>Refer to Reference Sheets for Input Watts.</t>
  </si>
  <si>
    <t>Re-Ballast Schedule (Hrs)</t>
  </si>
  <si>
    <r>
      <t>C0</t>
    </r>
    <r>
      <rPr>
        <b/>
        <vertAlign val="sub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Gas Reduction - </t>
    </r>
    <r>
      <rPr>
        <b/>
        <u/>
        <sz val="14"/>
        <rFont val="Arial"/>
        <family val="2"/>
      </rPr>
      <t>Metric Tons</t>
    </r>
  </si>
  <si>
    <r>
      <t>C0</t>
    </r>
    <r>
      <rPr>
        <b/>
        <vertAlign val="subscript"/>
        <sz val="14"/>
        <color indexed="8"/>
        <rFont val="Arial"/>
        <family val="2"/>
      </rPr>
      <t xml:space="preserve">2 </t>
    </r>
    <r>
      <rPr>
        <b/>
        <sz val="14"/>
        <color indexed="8"/>
        <rFont val="Arial"/>
        <family val="2"/>
      </rPr>
      <t xml:space="preserve">Emissions from </t>
    </r>
    <r>
      <rPr>
        <b/>
        <u/>
        <sz val="14"/>
        <color indexed="8"/>
        <rFont val="Arial"/>
        <family val="2"/>
      </rPr>
      <t>Gallons</t>
    </r>
    <r>
      <rPr>
        <b/>
        <sz val="14"/>
        <color indexed="8"/>
        <rFont val="Arial"/>
        <family val="2"/>
      </rPr>
      <t xml:space="preserve"> of Gasoline Consumed</t>
    </r>
  </si>
  <si>
    <r>
      <t>CO</t>
    </r>
    <r>
      <rPr>
        <b/>
        <vertAlign val="subscript"/>
        <sz val="14"/>
        <color indexed="8"/>
        <rFont val="Arial"/>
        <family val="2"/>
      </rPr>
      <t>2</t>
    </r>
    <r>
      <rPr>
        <b/>
        <sz val="14"/>
        <color indexed="8"/>
        <rFont val="Arial"/>
        <family val="2"/>
      </rPr>
      <t xml:space="preserve"> Emissions from the Energy use of </t>
    </r>
    <r>
      <rPr>
        <b/>
        <u/>
        <sz val="14"/>
        <color indexed="8"/>
        <rFont val="Arial"/>
        <family val="2"/>
      </rPr>
      <t>#Homes</t>
    </r>
  </si>
  <si>
    <t>Fluorescent - Typical Lamp + Ballast Input Watts</t>
  </si>
  <si>
    <t>1st Year Energy &amp; Maintenance Savings</t>
  </si>
  <si>
    <t>5 Year Total Energy &amp; Maintenance Savings</t>
  </si>
  <si>
    <t>10 Year Total Energy &amp; Maintenance Savings</t>
  </si>
  <si>
    <t>Fixture Type 6</t>
  </si>
  <si>
    <t>Fixture Type 7</t>
  </si>
  <si>
    <t>Fixture Type 8</t>
  </si>
  <si>
    <t>Fixture Type 9</t>
  </si>
  <si>
    <t>Fixture Type 10</t>
  </si>
  <si>
    <t>Carbon sequestered annually by  acres of forests / KWH</t>
  </si>
  <si>
    <r>
      <t xml:space="preserve">Carbon sequestered annually by </t>
    </r>
    <r>
      <rPr>
        <b/>
        <u/>
        <sz val="14"/>
        <rFont val="Arial"/>
        <family val="2"/>
      </rPr>
      <t>#Acres</t>
    </r>
    <r>
      <rPr>
        <b/>
        <sz val="14"/>
        <rFont val="Arial"/>
        <family val="2"/>
      </rPr>
      <t xml:space="preserve"> of forests</t>
    </r>
  </si>
  <si>
    <t>?</t>
  </si>
  <si>
    <t>City, State</t>
  </si>
  <si>
    <t>Project#</t>
  </si>
  <si>
    <t>© 2016 LSI Industries Inc.</t>
  </si>
  <si>
    <t>System ?</t>
  </si>
  <si>
    <t>Calculator Version: 1.60-10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</si>
</sst>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#,##0.00;[Red]#,##0.00"/>
    <numFmt numFmtId="166" formatCode="&quot;$&quot;#,##0.00;[Red]&quot;$&quot;#,##0.00"/>
    <numFmt numFmtId="167" formatCode="0.00000"/>
    <numFmt numFmtId="168" formatCode="&quot;$&quot;#,##0.0000"/>
  </numFmts>
  <fonts count="7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6"/>
      <color indexed="17"/>
      <name val="Arial"/>
      <family val="2"/>
    </font>
    <font>
      <b/>
      <sz val="14"/>
      <name val="Arial"/>
      <family val="2"/>
    </font>
    <font>
      <b/>
      <sz val="14"/>
      <color indexed="17"/>
      <name val="Arial"/>
      <family val="2"/>
    </font>
    <font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u/>
      <sz val="14"/>
      <color indexed="8"/>
      <name val="Arial"/>
      <family val="2"/>
    </font>
    <font>
      <u/>
      <sz val="7.5"/>
      <color indexed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u/>
      <sz val="18"/>
      <name val="Arial"/>
      <family val="2"/>
    </font>
    <font>
      <b/>
      <sz val="12"/>
      <color indexed="12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b/>
      <u/>
      <sz val="14"/>
      <color indexed="17"/>
      <name val="Arial"/>
      <family val="2"/>
    </font>
    <font>
      <b/>
      <u/>
      <sz val="14"/>
      <color indexed="8"/>
      <name val="Arial"/>
      <family val="2"/>
    </font>
    <font>
      <b/>
      <vertAlign val="subscript"/>
      <sz val="14"/>
      <name val="Arial"/>
      <family val="2"/>
    </font>
    <font>
      <b/>
      <sz val="14"/>
      <color indexed="8"/>
      <name val="Arial"/>
      <family val="2"/>
    </font>
    <font>
      <b/>
      <vertAlign val="subscript"/>
      <sz val="14"/>
      <color indexed="8"/>
      <name val="Arial"/>
      <family val="2"/>
    </font>
    <font>
      <b/>
      <sz val="16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b/>
      <u/>
      <sz val="24"/>
      <name val="Arial"/>
      <family val="2"/>
    </font>
    <font>
      <b/>
      <sz val="12"/>
      <color indexed="9"/>
      <name val="Arial"/>
      <family val="2"/>
    </font>
    <font>
      <b/>
      <sz val="14"/>
      <color indexed="12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b/>
      <sz val="10"/>
      <color indexed="57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b/>
      <u/>
      <sz val="10"/>
      <color indexed="8"/>
      <name val="Arial"/>
      <family val="2"/>
    </font>
    <font>
      <b/>
      <sz val="8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u/>
      <vertAlign val="subscript"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b/>
      <u/>
      <sz val="11"/>
      <color indexed="12"/>
      <name val="Arial"/>
      <family val="2"/>
    </font>
    <font>
      <b/>
      <sz val="14"/>
      <color indexed="1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75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Protection="1"/>
    <xf numFmtId="0" fontId="6" fillId="0" borderId="0" xfId="0" applyFont="1" applyProtection="1"/>
    <xf numFmtId="0" fontId="16" fillId="0" borderId="0" xfId="0" applyFont="1" applyProtection="1"/>
    <xf numFmtId="0" fontId="1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center"/>
    </xf>
    <xf numFmtId="0" fontId="29" fillId="2" borderId="1" xfId="0" applyFont="1" applyFill="1" applyBorder="1" applyAlignment="1" applyProtection="1">
      <alignment horizontal="center"/>
      <protection locked="0"/>
    </xf>
    <xf numFmtId="164" fontId="29" fillId="2" borderId="1" xfId="0" applyNumberFormat="1" applyFont="1" applyFill="1" applyBorder="1" applyAlignment="1" applyProtection="1">
      <alignment horizontal="center"/>
      <protection locked="0"/>
    </xf>
    <xf numFmtId="0" fontId="30" fillId="2" borderId="1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</xf>
    <xf numFmtId="3" fontId="29" fillId="2" borderId="1" xfId="0" applyNumberFormat="1" applyFont="1" applyFill="1" applyBorder="1" applyAlignment="1" applyProtection="1">
      <alignment horizontal="center"/>
      <protection locked="0"/>
    </xf>
    <xf numFmtId="0" fontId="29" fillId="0" borderId="0" xfId="0" applyFont="1" applyProtection="1"/>
    <xf numFmtId="0" fontId="28" fillId="0" borderId="0" xfId="0" applyFont="1" applyProtection="1"/>
    <xf numFmtId="0" fontId="8" fillId="0" borderId="0" xfId="0" applyFont="1" applyProtection="1"/>
    <xf numFmtId="0" fontId="8" fillId="2" borderId="1" xfId="0" applyFont="1" applyFill="1" applyBorder="1" applyAlignment="1" applyProtection="1">
      <alignment horizontal="center"/>
      <protection locked="0"/>
    </xf>
    <xf numFmtId="14" fontId="8" fillId="2" borderId="1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31" fillId="0" borderId="0" xfId="0" applyFont="1" applyProtection="1"/>
    <xf numFmtId="10" fontId="8" fillId="2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/>
    <xf numFmtId="0" fontId="0" fillId="0" borderId="0" xfId="0" applyBorder="1" applyAlignment="1"/>
    <xf numFmtId="0" fontId="35" fillId="0" borderId="0" xfId="0" applyFont="1" applyAlignment="1" applyProtection="1">
      <alignment horizontal="left"/>
    </xf>
    <xf numFmtId="0" fontId="36" fillId="0" borderId="0" xfId="0" applyFont="1" applyProtection="1"/>
    <xf numFmtId="0" fontId="36" fillId="0" borderId="0" xfId="0" applyFont="1" applyAlignment="1" applyProtection="1">
      <alignment horizontal="center"/>
    </xf>
    <xf numFmtId="0" fontId="36" fillId="0" borderId="0" xfId="0" applyFont="1" applyBorder="1" applyAlignment="1" applyProtection="1">
      <alignment horizontal="center"/>
    </xf>
    <xf numFmtId="0" fontId="8" fillId="0" borderId="0" xfId="0" applyNumberFormat="1" applyFont="1" applyAlignment="1" applyProtection="1">
      <alignment horizontal="left"/>
    </xf>
    <xf numFmtId="14" fontId="8" fillId="0" borderId="0" xfId="0" applyNumberFormat="1" applyFont="1" applyAlignment="1" applyProtection="1">
      <alignment horizontal="left"/>
    </xf>
    <xf numFmtId="0" fontId="27" fillId="2" borderId="2" xfId="0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</xf>
    <xf numFmtId="2" fontId="7" fillId="0" borderId="0" xfId="0" applyNumberFormat="1" applyFont="1" applyBorder="1" applyAlignment="1" applyProtection="1">
      <alignment horizontal="center"/>
    </xf>
    <xf numFmtId="2" fontId="7" fillId="0" borderId="3" xfId="0" applyNumberFormat="1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1" fillId="0" borderId="0" xfId="0" applyFont="1" applyAlignment="1" applyProtection="1"/>
    <xf numFmtId="0" fontId="32" fillId="0" borderId="0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vertical="center"/>
    </xf>
    <xf numFmtId="0" fontId="40" fillId="0" borderId="0" xfId="0" applyFont="1" applyAlignment="1" applyProtection="1">
      <alignment horizontal="center"/>
    </xf>
    <xf numFmtId="10" fontId="8" fillId="0" borderId="0" xfId="0" applyNumberFormat="1" applyFont="1" applyFill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center"/>
    </xf>
    <xf numFmtId="3" fontId="0" fillId="0" borderId="0" xfId="0" applyNumberForma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4" fillId="0" borderId="0" xfId="0" applyFont="1" applyProtection="1"/>
    <xf numFmtId="168" fontId="8" fillId="2" borderId="1" xfId="0" applyNumberFormat="1" applyFont="1" applyFill="1" applyBorder="1" applyAlignment="1" applyProtection="1">
      <alignment horizontal="center"/>
      <protection locked="0"/>
    </xf>
    <xf numFmtId="0" fontId="45" fillId="0" borderId="0" xfId="0" applyFont="1" applyProtection="1"/>
    <xf numFmtId="0" fontId="9" fillId="2" borderId="1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14" fontId="12" fillId="0" borderId="0" xfId="0" applyNumberFormat="1" applyFont="1" applyBorder="1" applyAlignment="1">
      <alignment horizontal="left"/>
    </xf>
    <xf numFmtId="0" fontId="47" fillId="0" borderId="0" xfId="0" applyFont="1" applyAlignment="1">
      <alignment horizontal="center"/>
    </xf>
    <xf numFmtId="0" fontId="6" fillId="0" borderId="4" xfId="0" applyFont="1" applyBorder="1"/>
    <xf numFmtId="0" fontId="8" fillId="0" borderId="5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9" fillId="0" borderId="7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2" fillId="0" borderId="0" xfId="0" applyFont="1" applyBorder="1"/>
    <xf numFmtId="0" fontId="4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12" fillId="0" borderId="0" xfId="0" applyNumberFormat="1" applyFont="1" applyBorder="1" applyAlignment="1">
      <alignment horizontal="center"/>
    </xf>
    <xf numFmtId="1" fontId="12" fillId="0" borderId="10" xfId="0" applyNumberFormat="1" applyFont="1" applyBorder="1" applyAlignment="1">
      <alignment horizontal="center"/>
    </xf>
    <xf numFmtId="0" fontId="12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4" fillId="0" borderId="0" xfId="0" applyFont="1" applyAlignment="1">
      <alignment horizontal="center"/>
    </xf>
    <xf numFmtId="0" fontId="46" fillId="0" borderId="0" xfId="0" applyFont="1" applyBorder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7" xfId="0" applyFont="1" applyBorder="1" applyAlignment="1"/>
    <xf numFmtId="0" fontId="0" fillId="0" borderId="8" xfId="0" applyBorder="1" applyAlignment="1"/>
    <xf numFmtId="0" fontId="0" fillId="0" borderId="7" xfId="0" applyBorder="1" applyAlignment="1"/>
    <xf numFmtId="0" fontId="4" fillId="0" borderId="4" xfId="0" applyFont="1" applyBorder="1" applyAlignment="1">
      <alignment horizontal="left"/>
    </xf>
    <xf numFmtId="0" fontId="13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0" fillId="0" borderId="7" xfId="0" applyBorder="1" applyAlignment="1">
      <alignment horizontal="left"/>
    </xf>
    <xf numFmtId="3" fontId="0" fillId="0" borderId="8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3" fontId="0" fillId="0" borderId="11" xfId="0" applyNumberFormat="1" applyBorder="1" applyAlignment="1">
      <alignment horizontal="center"/>
    </xf>
    <xf numFmtId="0" fontId="43" fillId="0" borderId="5" xfId="0" applyFont="1" applyBorder="1" applyAlignment="1">
      <alignment horizontal="left"/>
    </xf>
    <xf numFmtId="0" fontId="43" fillId="0" borderId="5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3" fillId="0" borderId="7" xfId="0" applyFont="1" applyBorder="1" applyAlignment="1">
      <alignment horizontal="left"/>
    </xf>
    <xf numFmtId="0" fontId="50" fillId="0" borderId="5" xfId="0" applyFont="1" applyBorder="1" applyAlignment="1">
      <alignment horizontal="left"/>
    </xf>
    <xf numFmtId="0" fontId="50" fillId="0" borderId="5" xfId="0" applyFont="1" applyBorder="1" applyAlignment="1">
      <alignment horizontal="center"/>
    </xf>
    <xf numFmtId="0" fontId="50" fillId="0" borderId="6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9" xfId="0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/>
    <xf numFmtId="0" fontId="39" fillId="0" borderId="0" xfId="0" applyFont="1"/>
    <xf numFmtId="0" fontId="36" fillId="0" borderId="0" xfId="0" applyFont="1" applyBorder="1" applyProtection="1"/>
    <xf numFmtId="0" fontId="52" fillId="0" borderId="0" xfId="0" applyFont="1" applyBorder="1" applyProtection="1"/>
    <xf numFmtId="0" fontId="52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/>
    </xf>
    <xf numFmtId="0" fontId="36" fillId="0" borderId="0" xfId="0" applyFont="1" applyFill="1" applyBorder="1" applyProtection="1"/>
    <xf numFmtId="14" fontId="52" fillId="0" borderId="0" xfId="0" applyNumberFormat="1" applyFont="1" applyFill="1" applyBorder="1" applyAlignment="1" applyProtection="1">
      <alignment horizontal="center"/>
    </xf>
    <xf numFmtId="164" fontId="52" fillId="0" borderId="0" xfId="0" applyNumberFormat="1" applyFont="1" applyFill="1" applyBorder="1" applyAlignment="1" applyProtection="1">
      <alignment horizontal="center"/>
    </xf>
    <xf numFmtId="10" fontId="52" fillId="0" borderId="0" xfId="0" applyNumberFormat="1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left"/>
    </xf>
    <xf numFmtId="0" fontId="55" fillId="0" borderId="0" xfId="0" applyFont="1" applyFill="1" applyBorder="1" applyAlignment="1" applyProtection="1">
      <alignment horizontal="center"/>
    </xf>
    <xf numFmtId="0" fontId="55" fillId="0" borderId="0" xfId="0" applyFont="1" applyFill="1" applyBorder="1" applyProtection="1"/>
    <xf numFmtId="0" fontId="56" fillId="0" borderId="0" xfId="0" applyFont="1" applyFill="1" applyBorder="1" applyAlignment="1" applyProtection="1">
      <alignment horizontal="center"/>
    </xf>
    <xf numFmtId="164" fontId="36" fillId="0" borderId="0" xfId="0" applyNumberFormat="1" applyFont="1" applyFill="1" applyBorder="1" applyAlignment="1" applyProtection="1">
      <alignment horizontal="center"/>
    </xf>
    <xf numFmtId="0" fontId="52" fillId="0" borderId="0" xfId="0" applyFont="1" applyFill="1" applyBorder="1" applyProtection="1"/>
    <xf numFmtId="164" fontId="36" fillId="0" borderId="0" xfId="0" applyNumberFormat="1" applyFont="1" applyFill="1" applyBorder="1" applyProtection="1"/>
    <xf numFmtId="0" fontId="36" fillId="0" borderId="0" xfId="0" applyFont="1" applyBorder="1" applyAlignment="1" applyProtection="1">
      <alignment horizontal="left"/>
    </xf>
    <xf numFmtId="4" fontId="36" fillId="0" borderId="0" xfId="0" applyNumberFormat="1" applyFont="1" applyFill="1" applyBorder="1" applyAlignment="1" applyProtection="1">
      <alignment horizontal="center"/>
    </xf>
    <xf numFmtId="4" fontId="36" fillId="0" borderId="0" xfId="0" applyNumberFormat="1" applyFont="1" applyFill="1" applyBorder="1" applyProtection="1"/>
    <xf numFmtId="3" fontId="36" fillId="0" borderId="0" xfId="0" applyNumberFormat="1" applyFont="1" applyFill="1" applyBorder="1" applyAlignment="1" applyProtection="1">
      <alignment horizontal="center"/>
    </xf>
    <xf numFmtId="164" fontId="36" fillId="0" borderId="0" xfId="0" applyNumberFormat="1" applyFont="1" applyBorder="1" applyProtection="1"/>
    <xf numFmtId="164" fontId="36" fillId="0" borderId="0" xfId="0" applyNumberFormat="1" applyFont="1" applyBorder="1" applyAlignment="1" applyProtection="1">
      <alignment horizontal="center"/>
    </xf>
    <xf numFmtId="0" fontId="58" fillId="0" borderId="0" xfId="0" applyFont="1" applyBorder="1" applyAlignment="1" applyProtection="1"/>
    <xf numFmtId="0" fontId="52" fillId="0" borderId="0" xfId="0" applyFont="1" applyBorder="1" applyAlignment="1" applyProtection="1">
      <alignment horizontal="center"/>
    </xf>
    <xf numFmtId="4" fontId="59" fillId="0" borderId="0" xfId="0" applyNumberFormat="1" applyFont="1" applyBorder="1" applyAlignment="1" applyProtection="1">
      <alignment horizontal="center"/>
    </xf>
    <xf numFmtId="0" fontId="59" fillId="0" borderId="0" xfId="0" applyFont="1" applyBorder="1" applyAlignment="1" applyProtection="1"/>
    <xf numFmtId="0" fontId="55" fillId="0" borderId="0" xfId="0" applyFont="1" applyBorder="1" applyAlignment="1" applyProtection="1">
      <alignment horizontal="center"/>
    </xf>
    <xf numFmtId="167" fontId="36" fillId="0" borderId="0" xfId="0" applyNumberFormat="1" applyFont="1" applyBorder="1" applyAlignment="1" applyProtection="1">
      <alignment horizontal="center"/>
    </xf>
    <xf numFmtId="0" fontId="60" fillId="0" borderId="0" xfId="0" applyFont="1" applyBorder="1" applyProtection="1"/>
    <xf numFmtId="0" fontId="59" fillId="0" borderId="0" xfId="0" applyFont="1" applyBorder="1" applyAlignment="1" applyProtection="1">
      <alignment horizontal="center"/>
    </xf>
    <xf numFmtId="0" fontId="60" fillId="0" borderId="0" xfId="0" applyFont="1" applyBorder="1" applyAlignment="1" applyProtection="1">
      <alignment horizontal="center"/>
    </xf>
    <xf numFmtId="4" fontId="36" fillId="0" borderId="0" xfId="0" applyNumberFormat="1" applyFont="1" applyBorder="1" applyAlignment="1" applyProtection="1">
      <alignment horizontal="center"/>
    </xf>
    <xf numFmtId="165" fontId="36" fillId="0" borderId="0" xfId="0" applyNumberFormat="1" applyFont="1" applyBorder="1" applyProtection="1"/>
    <xf numFmtId="166" fontId="36" fillId="0" borderId="0" xfId="0" applyNumberFormat="1" applyFont="1" applyBorder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60" fillId="0" borderId="0" xfId="0" applyFont="1" applyAlignment="1" applyProtection="1">
      <alignment horizontal="center"/>
    </xf>
    <xf numFmtId="0" fontId="51" fillId="2" borderId="1" xfId="0" applyFont="1" applyFill="1" applyBorder="1" applyAlignment="1" applyProtection="1">
      <alignment horizontal="center"/>
      <protection locked="0"/>
    </xf>
    <xf numFmtId="0" fontId="61" fillId="0" borderId="0" xfId="0" applyFont="1" applyAlignment="1" applyProtection="1">
      <alignment horizontal="center"/>
    </xf>
    <xf numFmtId="3" fontId="51" fillId="2" borderId="1" xfId="0" applyNumberFormat="1" applyFont="1" applyFill="1" applyBorder="1" applyAlignment="1" applyProtection="1">
      <alignment horizontal="center"/>
      <protection locked="0"/>
    </xf>
    <xf numFmtId="0" fontId="51" fillId="0" borderId="0" xfId="0" applyFont="1" applyAlignment="1" applyProtection="1">
      <alignment horizontal="left"/>
    </xf>
    <xf numFmtId="164" fontId="36" fillId="0" borderId="0" xfId="0" applyNumberFormat="1" applyFont="1" applyAlignment="1" applyProtection="1">
      <alignment horizontal="center"/>
    </xf>
    <xf numFmtId="0" fontId="51" fillId="0" borderId="0" xfId="0" applyFont="1" applyFill="1" applyBorder="1" applyAlignment="1" applyProtection="1">
      <alignment horizontal="center"/>
    </xf>
    <xf numFmtId="0" fontId="51" fillId="0" borderId="1" xfId="0" applyFont="1" applyFill="1" applyBorder="1" applyAlignment="1" applyProtection="1">
      <alignment horizontal="center"/>
    </xf>
    <xf numFmtId="164" fontId="51" fillId="2" borderId="1" xfId="0" applyNumberFormat="1" applyFont="1" applyFill="1" applyBorder="1" applyAlignment="1" applyProtection="1">
      <alignment horizontal="center"/>
      <protection locked="0"/>
    </xf>
    <xf numFmtId="0" fontId="60" fillId="0" borderId="0" xfId="0" applyFont="1" applyProtection="1"/>
    <xf numFmtId="0" fontId="36" fillId="0" borderId="0" xfId="0" applyFont="1" applyAlignment="1" applyProtection="1">
      <alignment horizontal="left"/>
    </xf>
    <xf numFmtId="0" fontId="58" fillId="0" borderId="0" xfId="0" applyFont="1" applyAlignment="1" applyProtection="1">
      <alignment horizontal="center"/>
    </xf>
    <xf numFmtId="0" fontId="58" fillId="0" borderId="0" xfId="0" applyFont="1" applyProtection="1"/>
    <xf numFmtId="0" fontId="61" fillId="0" borderId="0" xfId="0" applyFont="1" applyFill="1" applyBorder="1" applyAlignment="1" applyProtection="1">
      <alignment horizontal="center"/>
    </xf>
    <xf numFmtId="0" fontId="59" fillId="0" borderId="0" xfId="0" applyFont="1" applyBorder="1" applyProtection="1"/>
    <xf numFmtId="0" fontId="38" fillId="0" borderId="1" xfId="0" applyFont="1" applyBorder="1" applyProtection="1"/>
    <xf numFmtId="0" fontId="41" fillId="0" borderId="1" xfId="0" applyFont="1" applyBorder="1" applyAlignment="1" applyProtection="1"/>
    <xf numFmtId="0" fontId="52" fillId="0" borderId="0" xfId="0" applyFont="1" applyBorder="1" applyAlignment="1" applyProtection="1">
      <alignment horizontal="left"/>
    </xf>
    <xf numFmtId="4" fontId="42" fillId="0" borderId="0" xfId="0" applyNumberFormat="1" applyFont="1" applyBorder="1" applyAlignment="1" applyProtection="1">
      <alignment horizontal="center"/>
    </xf>
    <xf numFmtId="0" fontId="63" fillId="0" borderId="0" xfId="0" applyFont="1"/>
    <xf numFmtId="0" fontId="10" fillId="0" borderId="0" xfId="0" applyFont="1" applyBorder="1" applyAlignment="1" applyProtection="1">
      <alignment horizontal="left"/>
    </xf>
    <xf numFmtId="4" fontId="55" fillId="0" borderId="0" xfId="0" applyNumberFormat="1" applyFont="1" applyBorder="1" applyAlignment="1" applyProtection="1">
      <alignment horizontal="center"/>
    </xf>
    <xf numFmtId="4" fontId="65" fillId="0" borderId="0" xfId="0" applyNumberFormat="1" applyFont="1" applyBorder="1" applyAlignment="1" applyProtection="1">
      <alignment horizontal="center"/>
    </xf>
    <xf numFmtId="0" fontId="51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66" fillId="0" borderId="0" xfId="0" applyFont="1" applyBorder="1" applyAlignment="1" applyProtection="1">
      <alignment vertical="center"/>
    </xf>
    <xf numFmtId="0" fontId="52" fillId="0" borderId="1" xfId="0" applyFont="1" applyBorder="1" applyAlignment="1" applyProtection="1">
      <alignment horizontal="center"/>
    </xf>
    <xf numFmtId="0" fontId="62" fillId="0" borderId="1" xfId="0" applyFont="1" applyBorder="1" applyAlignment="1" applyProtection="1">
      <alignment horizontal="center"/>
    </xf>
    <xf numFmtId="0" fontId="67" fillId="0" borderId="0" xfId="0" applyFont="1" applyFill="1" applyBorder="1" applyAlignment="1" applyProtection="1">
      <alignment horizontal="center"/>
    </xf>
    <xf numFmtId="0" fontId="15" fillId="0" borderId="0" xfId="1" applyBorder="1" applyAlignment="1" applyProtection="1"/>
    <xf numFmtId="4" fontId="8" fillId="0" borderId="1" xfId="0" applyNumberFormat="1" applyFont="1" applyFill="1" applyBorder="1" applyAlignment="1" applyProtection="1">
      <alignment horizontal="center"/>
    </xf>
    <xf numFmtId="10" fontId="8" fillId="0" borderId="1" xfId="0" applyNumberFormat="1" applyFont="1" applyFill="1" applyBorder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Alignment="1" applyProtection="1">
      <alignment horizontal="left"/>
    </xf>
    <xf numFmtId="0" fontId="21" fillId="0" borderId="0" xfId="0" applyFont="1" applyProtection="1"/>
    <xf numFmtId="0" fontId="22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center"/>
    </xf>
    <xf numFmtId="4" fontId="25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center"/>
    </xf>
    <xf numFmtId="0" fontId="34" fillId="3" borderId="1" xfId="0" applyFont="1" applyFill="1" applyBorder="1" applyAlignment="1" applyProtection="1"/>
    <xf numFmtId="0" fontId="34" fillId="0" borderId="0" xfId="0" applyFont="1" applyFill="1" applyBorder="1" applyAlignment="1" applyProtection="1"/>
    <xf numFmtId="49" fontId="8" fillId="0" borderId="0" xfId="0" applyNumberFormat="1" applyFont="1" applyAlignment="1" applyProtection="1">
      <alignment horizontal="left"/>
    </xf>
    <xf numFmtId="49" fontId="4" fillId="0" borderId="0" xfId="0" applyNumberFormat="1" applyFont="1" applyAlignment="1" applyProtection="1">
      <alignment horizontal="left"/>
    </xf>
    <xf numFmtId="14" fontId="4" fillId="0" borderId="0" xfId="0" applyNumberFormat="1" applyFont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4" fontId="9" fillId="0" borderId="0" xfId="0" applyNumberFormat="1" applyFont="1" applyBorder="1" applyAlignment="1" applyProtection="1"/>
    <xf numFmtId="0" fontId="12" fillId="0" borderId="0" xfId="0" applyFont="1" applyAlignment="1" applyProtection="1">
      <alignment horizontal="center"/>
    </xf>
    <xf numFmtId="4" fontId="9" fillId="0" borderId="0" xfId="0" applyNumberFormat="1" applyFont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/>
    </xf>
    <xf numFmtId="0" fontId="31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8" fillId="0" borderId="0" xfId="0" applyFont="1" applyBorder="1" applyProtection="1"/>
    <xf numFmtId="0" fontId="12" fillId="0" borderId="0" xfId="0" applyFont="1" applyProtection="1"/>
    <xf numFmtId="0" fontId="39" fillId="0" borderId="0" xfId="0" applyFont="1" applyProtection="1"/>
    <xf numFmtId="0" fontId="9" fillId="0" borderId="12" xfId="0" applyFont="1" applyBorder="1" applyProtection="1"/>
    <xf numFmtId="0" fontId="9" fillId="0" borderId="0" xfId="0" applyFont="1" applyBorder="1" applyProtection="1"/>
    <xf numFmtId="0" fontId="0" fillId="0" borderId="0" xfId="0" applyFill="1" applyBorder="1" applyAlignment="1" applyProtection="1">
      <alignment horizontal="center"/>
    </xf>
    <xf numFmtId="0" fontId="25" fillId="0" borderId="0" xfId="0" applyFont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center"/>
    </xf>
    <xf numFmtId="166" fontId="4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0" xfId="0" applyFont="1" applyAlignment="1" applyProtection="1"/>
    <xf numFmtId="0" fontId="36" fillId="0" borderId="0" xfId="0" applyFont="1" applyAlignment="1" applyProtection="1"/>
    <xf numFmtId="0" fontId="37" fillId="0" borderId="0" xfId="0" applyFont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69" fillId="0" borderId="12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4" fontId="69" fillId="0" borderId="12" xfId="0" applyNumberFormat="1" applyFont="1" applyBorder="1" applyAlignment="1" applyProtection="1">
      <alignment horizontal="center"/>
    </xf>
    <xf numFmtId="0" fontId="68" fillId="0" borderId="0" xfId="1" applyFont="1" applyBorder="1" applyAlignment="1" applyProtection="1">
      <alignment horizontal="left"/>
      <protection locked="0"/>
    </xf>
    <xf numFmtId="0" fontId="4" fillId="0" borderId="0" xfId="0" applyFont="1" applyBorder="1" applyProtection="1"/>
    <xf numFmtId="0" fontId="1" fillId="0" borderId="0" xfId="0" applyFont="1" applyAlignment="1" applyProtection="1">
      <alignment horizont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/>
    <xf numFmtId="164" fontId="8" fillId="2" borderId="1" xfId="0" applyNumberFormat="1" applyFont="1" applyFill="1" applyBorder="1" applyAlignment="1" applyProtection="1">
      <alignment horizontal="center"/>
      <protection locked="0"/>
    </xf>
    <xf numFmtId="164" fontId="25" fillId="2" borderId="1" xfId="0" applyNumberFormat="1" applyFont="1" applyFill="1" applyBorder="1" applyAlignment="1" applyProtection="1">
      <alignment horizontal="center"/>
      <protection locked="0"/>
    </xf>
    <xf numFmtId="0" fontId="25" fillId="2" borderId="1" xfId="0" applyFont="1" applyFill="1" applyBorder="1" applyAlignment="1" applyProtection="1">
      <alignment horizontal="center"/>
      <protection locked="0"/>
    </xf>
    <xf numFmtId="3" fontId="8" fillId="2" borderId="1" xfId="0" applyNumberFormat="1" applyFont="1" applyFill="1" applyBorder="1" applyAlignment="1" applyProtection="1">
      <alignment horizontal="center"/>
      <protection locked="0"/>
    </xf>
    <xf numFmtId="3" fontId="25" fillId="2" borderId="1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32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34" fillId="4" borderId="13" xfId="0" applyFont="1" applyFill="1" applyBorder="1" applyAlignment="1" applyProtection="1">
      <alignment horizontal="center"/>
    </xf>
    <xf numFmtId="0" fontId="34" fillId="4" borderId="14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46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53" fillId="0" borderId="0" xfId="0" applyFont="1" applyFill="1" applyBorder="1" applyAlignment="1" applyProtection="1">
      <alignment horizontal="center"/>
    </xf>
    <xf numFmtId="0" fontId="54" fillId="0" borderId="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4933469805527126"/>
          <c:y val="3.48837209302325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272038002924688E-2"/>
          <c:y val="0.1489580211857873"/>
          <c:w val="0.93167220675801066"/>
          <c:h val="0.70904018084434761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04896"/>
        <c:axId val="57507200"/>
      </c:lineChart>
      <c:catAx>
        <c:axId val="575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665301944728758"/>
              <c:y val="0.915697674418604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0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07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9.5538057742782147E-3"/>
              <c:y val="6.2068607703106883E-2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04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044430831934548"/>
          <c:y val="1.4895802118578732E-2"/>
          <c:w val="0.1711653009115377"/>
          <c:h val="0.205562069236386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2105293297667939"/>
          <c:y val="2.50544908301556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93558653483392E-2"/>
          <c:y val="8.3553926573410001E-2"/>
          <c:w val="0.92392834730714912"/>
          <c:h val="0.85452879450078412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78208"/>
        <c:axId val="74930432"/>
      </c:lineChart>
      <c:catAx>
        <c:axId val="624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526345929246885"/>
              <c:y val="0.96296393139536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93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30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9.7764382323023025E-3"/>
              <c:y val="0.44616253157034619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4782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595629566592246"/>
          <c:y val="7.5958115066736363E-3"/>
          <c:w val="0.23648735936255527"/>
          <c:h val="9.114973808008364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ROI / Payback</a:t>
            </a:r>
          </a:p>
        </c:rich>
      </c:tx>
      <c:layout>
        <c:manualLayout>
          <c:xMode val="edge"/>
          <c:yMode val="edge"/>
          <c:x val="0.43261483823955965"/>
          <c:y val="3.43839541547277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70213015164999"/>
          <c:y val="0.15096652222553053"/>
          <c:w val="0.85654378007156529"/>
          <c:h val="0.65418826297729893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CALCULATIONS!$A$125</c:f>
              <c:strCache>
                <c:ptCount val="1"/>
                <c:pt idx="0">
                  <c:v>Crossover System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CALCULATIONS!$B$125:$K$125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CALCULATIONS!$A$126</c:f>
              <c:strCache>
                <c:ptCount val="1"/>
                <c:pt idx="0">
                  <c:v>System ?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CALCULATIONS!$B$124:$K$124</c:f>
              <c:strCache>
                <c:ptCount val="10"/>
                <c:pt idx="0">
                  <c:v>1st Yr Total Cost</c:v>
                </c:pt>
                <c:pt idx="1">
                  <c:v>2nd Year</c:v>
                </c:pt>
                <c:pt idx="2">
                  <c:v>3rd Year</c:v>
                </c:pt>
                <c:pt idx="3">
                  <c:v>4th Year</c:v>
                </c:pt>
                <c:pt idx="4">
                  <c:v>5th Year</c:v>
                </c:pt>
                <c:pt idx="5">
                  <c:v>6th Year</c:v>
                </c:pt>
                <c:pt idx="6">
                  <c:v>7th Year</c:v>
                </c:pt>
                <c:pt idx="7">
                  <c:v>8th Year</c:v>
                </c:pt>
                <c:pt idx="8">
                  <c:v>9th Year</c:v>
                </c:pt>
                <c:pt idx="9">
                  <c:v>10th Year</c:v>
                </c:pt>
              </c:strCache>
            </c:strRef>
          </c:cat>
          <c:val>
            <c:numRef>
              <c:f>CALCULATIONS!$B$126:$K$126</c:f>
              <c:numCache>
                <c:formatCode>"$"#,##0.00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34816"/>
        <c:axId val="61641472"/>
      </c:lineChart>
      <c:catAx>
        <c:axId val="6163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78195414252459"/>
              <c:y val="0.914041317901164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4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6414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4824797843665768E-2"/>
              <c:y val="0.46131865321992344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634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702877484693011"/>
          <c:y val="1.4800639433875542E-2"/>
          <c:w val="0.22796204540487328"/>
          <c:h val="0.219049463621358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133350</xdr:rowOff>
    </xdr:from>
    <xdr:to>
      <xdr:col>0</xdr:col>
      <xdr:colOff>3238500</xdr:colOff>
      <xdr:row>5</xdr:row>
      <xdr:rowOff>133350</xdr:rowOff>
    </xdr:to>
    <xdr:pic>
      <xdr:nvPicPr>
        <xdr:cNvPr id="1025" name="Picture 1" descr="Crossover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333375"/>
          <a:ext cx="31051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438150</xdr:colOff>
      <xdr:row>8</xdr:row>
      <xdr:rowOff>104775</xdr:rowOff>
    </xdr:from>
    <xdr:to>
      <xdr:col>4</xdr:col>
      <xdr:colOff>1285875</xdr:colOff>
      <xdr:row>23</xdr:row>
      <xdr:rowOff>47625</xdr:rowOff>
    </xdr:to>
    <xdr:graphicFrame macro="">
      <xdr:nvGraphicFramePr>
        <xdr:cNvPr id="1026" name="Chart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3371866</xdr:colOff>
      <xdr:row>81</xdr:row>
      <xdr:rowOff>114316</xdr:rowOff>
    </xdr:from>
    <xdr:to>
      <xdr:col>3</xdr:col>
      <xdr:colOff>76200</xdr:colOff>
      <xdr:row>88</xdr:row>
      <xdr:rowOff>95250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816" y="17849866"/>
          <a:ext cx="1181084" cy="1181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9525</xdr:rowOff>
    </xdr:from>
    <xdr:to>
      <xdr:col>0</xdr:col>
      <xdr:colOff>3219450</xdr:colOff>
      <xdr:row>6</xdr:row>
      <xdr:rowOff>19050</xdr:rowOff>
    </xdr:to>
    <xdr:pic>
      <xdr:nvPicPr>
        <xdr:cNvPr id="3073" name="Picture 1" descr="Crossover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71475"/>
          <a:ext cx="31242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</xdr:colOff>
      <xdr:row>13</xdr:row>
      <xdr:rowOff>200025</xdr:rowOff>
    </xdr:from>
    <xdr:to>
      <xdr:col>14</xdr:col>
      <xdr:colOff>409575</xdr:colOff>
      <xdr:row>46</xdr:row>
      <xdr:rowOff>66675</xdr:rowOff>
    </xdr:to>
    <xdr:graphicFrame macro="">
      <xdr:nvGraphicFramePr>
        <xdr:cNvPr id="307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1447800</xdr:colOff>
      <xdr:row>60</xdr:row>
      <xdr:rowOff>57150</xdr:rowOff>
    </xdr:from>
    <xdr:to>
      <xdr:col>6</xdr:col>
      <xdr:colOff>457184</xdr:colOff>
      <xdr:row>67</xdr:row>
      <xdr:rowOff>38084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3754100"/>
          <a:ext cx="1181084" cy="11810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129</xdr:row>
      <xdr:rowOff>85725</xdr:rowOff>
    </xdr:from>
    <xdr:to>
      <xdr:col>5</xdr:col>
      <xdr:colOff>419100</xdr:colOff>
      <xdr:row>150</xdr:row>
      <xdr:rowOff>9525</xdr:rowOff>
    </xdr:to>
    <xdr:graphicFrame macro="">
      <xdr:nvGraphicFramePr>
        <xdr:cNvPr id="512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pa.gov/cleanenergy/energy-resources/calculator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pa.gov/cleanenergy/energy-resources/calcul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1"/>
    <pageSetUpPr fitToPage="1"/>
  </sheetPr>
  <dimension ref="A1:BP1035"/>
  <sheetViews>
    <sheetView showGridLines="0" tabSelected="1" zoomScale="50" zoomScaleNormal="50" workbookViewId="0">
      <selection activeCell="A10" sqref="A10"/>
    </sheetView>
  </sheetViews>
  <sheetFormatPr defaultRowHeight="12.75" x14ac:dyDescent="0.2"/>
  <cols>
    <col min="1" max="1" width="61.5703125" style="10" customWidth="1"/>
    <col min="2" max="2" width="63.5703125" style="6" customWidth="1"/>
    <col min="3" max="3" width="67" style="6" customWidth="1"/>
    <col min="4" max="4" width="59.85546875" style="6" customWidth="1"/>
    <col min="5" max="5" width="58.42578125" style="6" customWidth="1"/>
    <col min="6" max="11" width="59.28515625" style="6" customWidth="1"/>
    <col min="12" max="12" width="4" style="10" customWidth="1"/>
    <col min="13" max="15" width="37.28515625" style="6" customWidth="1"/>
    <col min="16" max="18" width="9.140625" style="10"/>
    <col min="19" max="19" width="16.42578125" style="10" bestFit="1" customWidth="1"/>
    <col min="20" max="20" width="15.28515625" style="10" bestFit="1" customWidth="1"/>
    <col min="21" max="29" width="10.28515625" style="10" bestFit="1" customWidth="1"/>
    <col min="30" max="16384" width="9.140625" style="10"/>
  </cols>
  <sheetData>
    <row r="1" spans="1:68" ht="15.75" x14ac:dyDescent="0.25">
      <c r="A1" s="261" t="s">
        <v>162</v>
      </c>
      <c r="B1" s="262"/>
      <c r="C1"/>
      <c r="D1"/>
      <c r="E1"/>
      <c r="F1"/>
      <c r="G1"/>
      <c r="H1"/>
      <c r="I1"/>
      <c r="J1"/>
      <c r="K1"/>
      <c r="L1"/>
      <c r="M1"/>
      <c r="P1" s="33"/>
      <c r="Q1" s="33"/>
      <c r="R1" s="33"/>
      <c r="S1" s="33"/>
      <c r="T1" s="33"/>
      <c r="U1" s="33"/>
      <c r="V1" s="33"/>
    </row>
    <row r="2" spans="1:68" x14ac:dyDescent="0.2"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</row>
    <row r="3" spans="1:68" x14ac:dyDescent="0.2"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</row>
    <row r="4" spans="1:68" x14ac:dyDescent="0.2"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</row>
    <row r="5" spans="1:68" x14ac:dyDescent="0.2"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</row>
    <row r="6" spans="1:68" x14ac:dyDescent="0.2"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</row>
    <row r="7" spans="1:68" ht="30" x14ac:dyDescent="0.2">
      <c r="A7" s="259" t="s">
        <v>0</v>
      </c>
      <c r="B7" s="259"/>
      <c r="C7" s="259"/>
      <c r="D7" s="259"/>
      <c r="E7" s="259"/>
      <c r="F7" s="259"/>
      <c r="G7" s="249"/>
      <c r="H7" s="249"/>
      <c r="I7" s="249"/>
      <c r="J7" s="249"/>
      <c r="K7" s="249"/>
      <c r="L7" s="44"/>
      <c r="M7" s="44"/>
      <c r="N7" s="44"/>
      <c r="O7" s="4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</row>
    <row r="8" spans="1:68" ht="30" x14ac:dyDescent="0.2">
      <c r="A8" s="260" t="s">
        <v>161</v>
      </c>
      <c r="B8" s="260"/>
      <c r="C8" s="260"/>
      <c r="D8" s="260"/>
      <c r="E8" s="260"/>
      <c r="F8" s="260"/>
      <c r="G8" s="250"/>
      <c r="H8" s="250"/>
      <c r="I8" s="250"/>
      <c r="J8" s="250"/>
      <c r="K8" s="250"/>
      <c r="L8" s="45"/>
      <c r="M8" s="45"/>
      <c r="N8" s="45"/>
      <c r="O8" s="45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</row>
    <row r="9" spans="1:68" x14ac:dyDescent="0.2"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</row>
    <row r="10" spans="1:68" ht="18" x14ac:dyDescent="0.25">
      <c r="A10" s="24" t="s">
        <v>1</v>
      </c>
      <c r="F10" s="34"/>
      <c r="G10" s="34"/>
      <c r="H10" s="34"/>
      <c r="I10" s="34"/>
      <c r="J10" s="34"/>
      <c r="K10" s="34"/>
      <c r="L10" s="33"/>
      <c r="M10" s="34"/>
      <c r="N10" s="34"/>
      <c r="O10" s="34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</row>
    <row r="11" spans="1:68" ht="18" x14ac:dyDescent="0.25">
      <c r="A11" s="24" t="s">
        <v>25</v>
      </c>
      <c r="F11" s="34"/>
      <c r="G11" s="34"/>
      <c r="H11" s="34"/>
      <c r="I11" s="34"/>
      <c r="J11" s="34"/>
      <c r="K11" s="34"/>
      <c r="L11" s="33"/>
      <c r="M11" s="34"/>
      <c r="N11" s="34"/>
      <c r="O11" s="34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</row>
    <row r="12" spans="1:68" ht="18" x14ac:dyDescent="0.25">
      <c r="A12" s="24" t="s">
        <v>318</v>
      </c>
      <c r="F12" s="34"/>
      <c r="G12" s="34"/>
      <c r="H12" s="34"/>
      <c r="I12" s="34"/>
      <c r="J12" s="34"/>
      <c r="K12" s="34"/>
      <c r="L12" s="33"/>
      <c r="M12" s="34"/>
      <c r="N12" s="34"/>
      <c r="O12" s="34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</row>
    <row r="13" spans="1:68" ht="18" x14ac:dyDescent="0.25">
      <c r="A13" s="24" t="s">
        <v>4</v>
      </c>
      <c r="F13" s="34"/>
      <c r="G13" s="34"/>
      <c r="H13" s="34"/>
      <c r="I13" s="34"/>
      <c r="J13" s="34"/>
      <c r="K13" s="34"/>
      <c r="L13" s="33"/>
      <c r="M13" s="34"/>
      <c r="N13" s="34"/>
      <c r="O13" s="34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</row>
    <row r="14" spans="1:68" ht="18" x14ac:dyDescent="0.25">
      <c r="A14" s="25" t="s">
        <v>319</v>
      </c>
      <c r="F14" s="34"/>
      <c r="G14" s="34"/>
      <c r="H14" s="34"/>
      <c r="I14" s="34"/>
      <c r="J14" s="34"/>
      <c r="K14" s="34"/>
      <c r="L14" s="33"/>
      <c r="M14" s="34"/>
      <c r="N14" s="34"/>
      <c r="O14" s="34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</row>
    <row r="15" spans="1:68" ht="18" x14ac:dyDescent="0.25">
      <c r="A15" s="23"/>
      <c r="B15" s="26"/>
      <c r="F15" s="34"/>
      <c r="G15" s="34"/>
      <c r="H15" s="34"/>
      <c r="I15" s="34"/>
      <c r="J15" s="34"/>
      <c r="K15" s="34"/>
      <c r="L15" s="33"/>
      <c r="M15" s="34"/>
      <c r="N15" s="34"/>
      <c r="O15" s="34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</row>
    <row r="16" spans="1:68" ht="18" x14ac:dyDescent="0.25">
      <c r="A16" s="23" t="s">
        <v>14</v>
      </c>
      <c r="B16" s="53">
        <v>0.1</v>
      </c>
      <c r="F16" s="34"/>
      <c r="G16" s="34"/>
      <c r="H16" s="34"/>
      <c r="I16" s="34"/>
      <c r="J16" s="34"/>
      <c r="K16" s="34"/>
      <c r="L16" s="33"/>
      <c r="M16" s="34"/>
      <c r="N16" s="34"/>
      <c r="O16" s="34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</row>
    <row r="17" spans="1:68" ht="18" x14ac:dyDescent="0.25">
      <c r="A17" s="28" t="s">
        <v>40</v>
      </c>
      <c r="B17" s="29">
        <v>0</v>
      </c>
      <c r="F17" s="34"/>
      <c r="G17" s="34"/>
      <c r="H17" s="34"/>
      <c r="I17" s="34"/>
      <c r="J17" s="34"/>
      <c r="K17" s="34"/>
      <c r="L17" s="33"/>
      <c r="M17" s="34"/>
      <c r="N17" s="34"/>
      <c r="O17" s="34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</row>
    <row r="18" spans="1:68" x14ac:dyDescent="0.2">
      <c r="F18" s="34"/>
      <c r="G18" s="34"/>
      <c r="H18" s="34"/>
      <c r="I18" s="34"/>
      <c r="J18" s="34"/>
      <c r="K18" s="34"/>
      <c r="L18" s="33"/>
      <c r="M18" s="34"/>
      <c r="N18" s="34"/>
      <c r="O18" s="34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</row>
    <row r="19" spans="1:68" x14ac:dyDescent="0.2">
      <c r="F19" s="34"/>
      <c r="G19" s="34"/>
      <c r="H19" s="34"/>
      <c r="I19" s="34"/>
      <c r="J19" s="34"/>
      <c r="K19" s="34"/>
      <c r="L19" s="33"/>
      <c r="M19" s="34"/>
      <c r="N19" s="34"/>
      <c r="O19" s="34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</row>
    <row r="20" spans="1:68" ht="18" x14ac:dyDescent="0.25">
      <c r="A20" s="28"/>
      <c r="B20" s="47"/>
      <c r="F20" s="34"/>
      <c r="G20" s="34"/>
      <c r="H20" s="34"/>
      <c r="I20" s="34"/>
      <c r="J20" s="34"/>
      <c r="K20" s="34"/>
      <c r="L20" s="33"/>
      <c r="M20" s="34"/>
      <c r="N20" s="34"/>
      <c r="O20" s="34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</row>
    <row r="21" spans="1:68" ht="18.75" thickBot="1" x14ac:dyDescent="0.3">
      <c r="A21" s="28"/>
      <c r="B21" s="47"/>
      <c r="F21" s="34"/>
      <c r="G21" s="34"/>
      <c r="H21" s="34"/>
      <c r="I21" s="34"/>
      <c r="J21" s="34"/>
      <c r="K21" s="34"/>
      <c r="L21" s="33"/>
      <c r="M21" s="34"/>
      <c r="N21" s="34"/>
      <c r="O21" s="34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</row>
    <row r="22" spans="1:68" ht="21.75" thickTop="1" thickBot="1" x14ac:dyDescent="0.35">
      <c r="A22" s="257" t="s">
        <v>5</v>
      </c>
      <c r="B22" s="10"/>
      <c r="C22" s="10"/>
      <c r="F22" s="34"/>
      <c r="G22" s="34"/>
      <c r="H22" s="34"/>
      <c r="I22" s="34"/>
      <c r="J22" s="34"/>
      <c r="K22" s="34"/>
      <c r="L22" s="33"/>
      <c r="M22" s="34"/>
      <c r="N22" s="34"/>
      <c r="O22" s="34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</row>
    <row r="23" spans="1:68" ht="21.75" thickTop="1" thickBot="1" x14ac:dyDescent="0.35">
      <c r="A23" s="42" t="s">
        <v>42</v>
      </c>
      <c r="B23" s="41">
        <f>'Executive Summary'!B15</f>
        <v>0</v>
      </c>
      <c r="C23" s="40"/>
      <c r="F23" s="34"/>
      <c r="G23" s="34"/>
      <c r="H23" s="34"/>
      <c r="I23" s="34"/>
      <c r="J23" s="34"/>
      <c r="K23" s="34"/>
      <c r="L23" s="33"/>
      <c r="M23" s="34"/>
      <c r="N23" s="34"/>
      <c r="O23" s="34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</row>
    <row r="24" spans="1:68" ht="11.25" customHeight="1" thickTop="1" x14ac:dyDescent="0.3">
      <c r="A24" s="39"/>
      <c r="B24" s="40"/>
      <c r="C24" s="40"/>
      <c r="F24" s="34"/>
      <c r="G24" s="34"/>
      <c r="H24" s="34"/>
      <c r="I24" s="34"/>
      <c r="J24" s="34"/>
      <c r="K24" s="34"/>
      <c r="L24" s="33"/>
      <c r="M24" s="34"/>
      <c r="N24" s="34"/>
      <c r="O24" s="34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</row>
    <row r="25" spans="1:68" ht="18" x14ac:dyDescent="0.25">
      <c r="B25" s="46" t="s">
        <v>6</v>
      </c>
      <c r="C25" s="46" t="s">
        <v>7</v>
      </c>
      <c r="D25" s="46" t="s">
        <v>8</v>
      </c>
      <c r="E25" s="46" t="s">
        <v>9</v>
      </c>
      <c r="F25" s="171" t="s">
        <v>10</v>
      </c>
      <c r="G25" s="171" t="s">
        <v>310</v>
      </c>
      <c r="H25" s="171" t="s">
        <v>311</v>
      </c>
      <c r="I25" s="171" t="s">
        <v>312</v>
      </c>
      <c r="J25" s="171" t="s">
        <v>313</v>
      </c>
      <c r="K25" s="171" t="s">
        <v>314</v>
      </c>
      <c r="L25" s="33"/>
      <c r="M25" s="34"/>
      <c r="N25" s="34"/>
      <c r="O25" s="34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</row>
    <row r="26" spans="1:68" ht="15" x14ac:dyDescent="0.2">
      <c r="B26" s="14"/>
      <c r="C26" s="14"/>
      <c r="D26" s="14"/>
      <c r="E26" s="14"/>
      <c r="F26" s="172"/>
      <c r="G26" s="172"/>
      <c r="H26" s="172"/>
      <c r="I26" s="172"/>
      <c r="J26" s="172"/>
      <c r="K26" s="172"/>
      <c r="L26" s="33"/>
      <c r="M26" s="34"/>
      <c r="N26" s="34"/>
      <c r="O26" s="34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</row>
    <row r="27" spans="1:68" ht="18" x14ac:dyDescent="0.25">
      <c r="A27" s="21" t="s">
        <v>13</v>
      </c>
      <c r="B27" s="55" t="s">
        <v>317</v>
      </c>
      <c r="C27" s="55" t="s">
        <v>317</v>
      </c>
      <c r="D27" s="55" t="s">
        <v>317</v>
      </c>
      <c r="E27" s="55" t="s">
        <v>317</v>
      </c>
      <c r="F27" s="55" t="s">
        <v>317</v>
      </c>
      <c r="G27" s="55" t="s">
        <v>317</v>
      </c>
      <c r="H27" s="55" t="s">
        <v>317</v>
      </c>
      <c r="I27" s="55" t="s">
        <v>317</v>
      </c>
      <c r="J27" s="55" t="s">
        <v>317</v>
      </c>
      <c r="K27" s="55" t="s">
        <v>317</v>
      </c>
      <c r="L27" s="33"/>
      <c r="M27" s="34"/>
      <c r="N27" s="34"/>
      <c r="O27" s="34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</row>
    <row r="28" spans="1:68" ht="18" x14ac:dyDescent="0.25">
      <c r="A28" s="21"/>
      <c r="B28" s="15"/>
      <c r="C28" s="15"/>
      <c r="D28" s="15"/>
      <c r="E28" s="15"/>
      <c r="F28" s="174"/>
      <c r="G28" s="174"/>
      <c r="H28" s="174"/>
      <c r="I28" s="174"/>
      <c r="J28" s="174"/>
      <c r="K28" s="174"/>
      <c r="L28" s="33"/>
      <c r="M28" s="34"/>
      <c r="N28" s="34"/>
      <c r="O28" s="34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</row>
    <row r="29" spans="1:68" ht="18" x14ac:dyDescent="0.25">
      <c r="A29" s="21" t="s">
        <v>146</v>
      </c>
      <c r="B29" s="20">
        <v>0</v>
      </c>
      <c r="C29" s="20">
        <v>0</v>
      </c>
      <c r="D29" s="20">
        <v>0</v>
      </c>
      <c r="E29" s="20">
        <v>0</v>
      </c>
      <c r="F29" s="175">
        <v>0</v>
      </c>
      <c r="G29" s="175">
        <v>0</v>
      </c>
      <c r="H29" s="175">
        <v>0</v>
      </c>
      <c r="I29" s="175">
        <v>0</v>
      </c>
      <c r="J29" s="175">
        <v>0</v>
      </c>
      <c r="K29" s="175">
        <v>0</v>
      </c>
      <c r="M29" s="205" t="s">
        <v>301</v>
      </c>
      <c r="N29" s="34"/>
      <c r="O29" s="34"/>
      <c r="P29" s="33"/>
      <c r="Q29" s="33"/>
      <c r="R29" s="33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</row>
    <row r="30" spans="1:68" ht="18" x14ac:dyDescent="0.25">
      <c r="A30" s="21"/>
      <c r="B30" s="15"/>
      <c r="C30" s="15"/>
      <c r="D30" s="15"/>
      <c r="E30" s="15"/>
      <c r="F30" s="174"/>
      <c r="G30" s="174"/>
      <c r="H30" s="174"/>
      <c r="I30" s="174"/>
      <c r="J30" s="174"/>
      <c r="K30" s="174"/>
      <c r="L30" s="176"/>
      <c r="M30" s="34"/>
      <c r="N30" s="34"/>
      <c r="O30" s="34"/>
      <c r="P30" s="33"/>
      <c r="Q30" s="33"/>
      <c r="R30" s="33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</row>
    <row r="31" spans="1:68" ht="18" x14ac:dyDescent="0.25">
      <c r="A31" s="21" t="s">
        <v>11</v>
      </c>
      <c r="B31" s="16">
        <v>0</v>
      </c>
      <c r="C31" s="16">
        <v>0</v>
      </c>
      <c r="D31" s="16">
        <v>0</v>
      </c>
      <c r="E31" s="16">
        <v>0</v>
      </c>
      <c r="F31" s="173">
        <v>0</v>
      </c>
      <c r="G31" s="173">
        <v>0</v>
      </c>
      <c r="H31" s="173">
        <v>0</v>
      </c>
      <c r="I31" s="173">
        <v>0</v>
      </c>
      <c r="J31" s="173">
        <v>0</v>
      </c>
      <c r="K31" s="173">
        <v>0</v>
      </c>
      <c r="L31" s="176"/>
      <c r="M31" s="34"/>
      <c r="N31" s="34"/>
      <c r="O31" s="34"/>
      <c r="P31" s="33"/>
      <c r="Q31" s="33"/>
      <c r="R31" s="33"/>
      <c r="S31" s="34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</row>
    <row r="32" spans="1:68" ht="18" x14ac:dyDescent="0.25">
      <c r="A32" s="21"/>
      <c r="B32" s="48"/>
      <c r="C32" s="48"/>
      <c r="D32" s="48"/>
      <c r="E32" s="48"/>
      <c r="F32" s="178"/>
      <c r="G32" s="178"/>
      <c r="H32" s="178"/>
      <c r="I32" s="178"/>
      <c r="J32" s="178"/>
      <c r="K32" s="178"/>
      <c r="L32" s="176"/>
      <c r="M32" s="34"/>
      <c r="N32" s="34"/>
      <c r="O32" s="34"/>
      <c r="P32" s="33"/>
      <c r="Q32" s="33"/>
      <c r="R32" s="33"/>
      <c r="S32" s="34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</row>
    <row r="33" spans="1:68" ht="18" x14ac:dyDescent="0.25">
      <c r="A33" s="23" t="s">
        <v>153</v>
      </c>
      <c r="B33" s="24">
        <v>0</v>
      </c>
      <c r="C33" s="24">
        <v>0</v>
      </c>
      <c r="D33" s="24">
        <v>0</v>
      </c>
      <c r="E33" s="24">
        <v>0</v>
      </c>
      <c r="F33" s="173">
        <v>0</v>
      </c>
      <c r="G33" s="173">
        <v>0</v>
      </c>
      <c r="H33" s="173">
        <v>0</v>
      </c>
      <c r="I33" s="173">
        <v>0</v>
      </c>
      <c r="J33" s="173">
        <v>0</v>
      </c>
      <c r="K33" s="173">
        <v>0</v>
      </c>
      <c r="L33" s="176"/>
      <c r="M33" s="34"/>
      <c r="N33" s="34"/>
      <c r="O33" s="34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</row>
    <row r="34" spans="1:68" ht="18" x14ac:dyDescent="0.25">
      <c r="A34" s="23" t="s">
        <v>154</v>
      </c>
      <c r="B34" s="27">
        <f t="shared" ref="B34:K34" si="0">B33*365</f>
        <v>0</v>
      </c>
      <c r="C34" s="27">
        <f t="shared" si="0"/>
        <v>0</v>
      </c>
      <c r="D34" s="27">
        <f t="shared" si="0"/>
        <v>0</v>
      </c>
      <c r="E34" s="27">
        <f t="shared" si="0"/>
        <v>0</v>
      </c>
      <c r="F34" s="179">
        <f t="shared" si="0"/>
        <v>0</v>
      </c>
      <c r="G34" s="179">
        <f t="shared" si="0"/>
        <v>0</v>
      </c>
      <c r="H34" s="179">
        <f t="shared" si="0"/>
        <v>0</v>
      </c>
      <c r="I34" s="179">
        <f t="shared" si="0"/>
        <v>0</v>
      </c>
      <c r="J34" s="179">
        <f t="shared" si="0"/>
        <v>0</v>
      </c>
      <c r="K34" s="179">
        <f t="shared" si="0"/>
        <v>0</v>
      </c>
      <c r="L34" s="176"/>
      <c r="M34" s="34"/>
      <c r="N34" s="34"/>
      <c r="O34" s="34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</row>
    <row r="35" spans="1:68" ht="18" x14ac:dyDescent="0.25">
      <c r="A35" s="21"/>
      <c r="B35" s="15"/>
      <c r="C35" s="15"/>
      <c r="D35" s="15"/>
      <c r="E35" s="15"/>
      <c r="F35" s="174"/>
      <c r="G35" s="174"/>
      <c r="H35" s="174"/>
      <c r="I35" s="174"/>
      <c r="J35" s="174"/>
      <c r="K35" s="174"/>
      <c r="L35" s="176"/>
      <c r="M35" s="34"/>
      <c r="N35" s="34"/>
      <c r="O35" s="34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</row>
    <row r="36" spans="1:68" ht="18" x14ac:dyDescent="0.25">
      <c r="A36" s="21" t="s">
        <v>15</v>
      </c>
      <c r="B36" s="252">
        <v>0</v>
      </c>
      <c r="C36" s="252">
        <v>0</v>
      </c>
      <c r="D36" s="252">
        <v>0</v>
      </c>
      <c r="E36" s="252">
        <v>0</v>
      </c>
      <c r="F36" s="253">
        <v>0</v>
      </c>
      <c r="G36" s="180">
        <v>0</v>
      </c>
      <c r="H36" s="180">
        <v>0</v>
      </c>
      <c r="I36" s="180">
        <v>0</v>
      </c>
      <c r="J36" s="180">
        <v>0</v>
      </c>
      <c r="K36" s="180">
        <v>0</v>
      </c>
      <c r="L36" s="176"/>
      <c r="M36" s="34"/>
      <c r="N36" s="34"/>
      <c r="O36" s="34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</row>
    <row r="37" spans="1:68" ht="18" x14ac:dyDescent="0.25">
      <c r="A37" s="22" t="s">
        <v>147</v>
      </c>
      <c r="B37" s="17">
        <v>0</v>
      </c>
      <c r="C37" s="17">
        <v>0</v>
      </c>
      <c r="D37" s="17">
        <v>0</v>
      </c>
      <c r="E37" s="17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76"/>
      <c r="M37" s="34"/>
      <c r="N37" s="34"/>
      <c r="O37" s="34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</row>
    <row r="38" spans="1:68" ht="18" x14ac:dyDescent="0.25">
      <c r="A38" s="21"/>
      <c r="B38" s="15"/>
      <c r="C38" s="15"/>
      <c r="D38" s="15"/>
      <c r="E38" s="15"/>
      <c r="F38" s="174"/>
      <c r="G38" s="174"/>
      <c r="H38" s="174"/>
      <c r="I38" s="174"/>
      <c r="J38" s="174"/>
      <c r="K38" s="174"/>
      <c r="L38" s="181"/>
      <c r="M38" s="34"/>
      <c r="N38" s="34"/>
      <c r="O38" s="34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</row>
    <row r="39" spans="1:68" ht="18" x14ac:dyDescent="0.25">
      <c r="A39" s="21" t="s">
        <v>16</v>
      </c>
      <c r="B39" s="252">
        <v>0</v>
      </c>
      <c r="C39" s="252">
        <v>0</v>
      </c>
      <c r="D39" s="252">
        <v>0</v>
      </c>
      <c r="E39" s="252">
        <v>0</v>
      </c>
      <c r="F39" s="253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1"/>
      <c r="M39" s="34"/>
      <c r="N39" s="34"/>
      <c r="O39" s="34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</row>
    <row r="40" spans="1:68" ht="18" x14ac:dyDescent="0.25">
      <c r="A40" s="28"/>
      <c r="B40" s="47"/>
      <c r="F40" s="34"/>
      <c r="G40" s="34"/>
      <c r="H40" s="34"/>
      <c r="I40" s="34"/>
      <c r="J40" s="34"/>
      <c r="K40" s="34"/>
      <c r="L40" s="33"/>
      <c r="M40" s="34"/>
      <c r="N40" s="34"/>
      <c r="O40" s="34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</row>
    <row r="41" spans="1:68" ht="13.5" thickBot="1" x14ac:dyDescent="0.25">
      <c r="B41"/>
      <c r="C41"/>
      <c r="D41"/>
      <c r="E41"/>
      <c r="F41" s="34"/>
      <c r="G41" s="34"/>
      <c r="H41" s="34"/>
      <c r="I41" s="34"/>
      <c r="J41" s="34"/>
      <c r="K41" s="34"/>
      <c r="L41" s="182"/>
      <c r="M41" s="34"/>
      <c r="N41" s="34"/>
      <c r="O41" s="34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</row>
    <row r="42" spans="1:68" ht="21.75" thickTop="1" thickBot="1" x14ac:dyDescent="0.35">
      <c r="A42" s="38" t="s">
        <v>321</v>
      </c>
      <c r="F42" s="34"/>
      <c r="G42" s="34"/>
      <c r="H42" s="34"/>
      <c r="I42" s="34"/>
      <c r="J42" s="34"/>
      <c r="K42" s="34"/>
      <c r="L42" s="33"/>
      <c r="M42" s="34"/>
      <c r="N42" s="34"/>
      <c r="O42" s="34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</row>
    <row r="43" spans="1:68" ht="16.5" thickTop="1" x14ac:dyDescent="0.25">
      <c r="A43" s="12"/>
      <c r="B43" s="13"/>
      <c r="C43" s="13"/>
      <c r="D43" s="13"/>
      <c r="E43" s="13"/>
      <c r="F43" s="183"/>
      <c r="G43" s="183"/>
      <c r="H43" s="183"/>
      <c r="I43" s="183"/>
      <c r="J43" s="183"/>
      <c r="K43" s="183"/>
      <c r="L43" s="184"/>
      <c r="M43" s="34"/>
      <c r="N43" s="34"/>
      <c r="O43" s="34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</row>
    <row r="44" spans="1:68" ht="15" x14ac:dyDescent="0.2">
      <c r="A44" s="12"/>
      <c r="B44" s="14"/>
      <c r="C44" s="14"/>
      <c r="D44" s="14"/>
      <c r="E44" s="14"/>
      <c r="F44" s="172"/>
      <c r="G44" s="172"/>
      <c r="H44" s="172"/>
      <c r="I44" s="172"/>
      <c r="J44" s="172"/>
      <c r="K44" s="172"/>
      <c r="L44" s="181"/>
      <c r="M44" s="34"/>
      <c r="N44" s="34"/>
      <c r="O44" s="34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</row>
    <row r="45" spans="1:68" ht="18" x14ac:dyDescent="0.25">
      <c r="A45" s="21" t="s">
        <v>13</v>
      </c>
      <c r="B45" s="18" t="s">
        <v>317</v>
      </c>
      <c r="C45" s="18" t="s">
        <v>317</v>
      </c>
      <c r="D45" s="18" t="s">
        <v>317</v>
      </c>
      <c r="E45" s="18" t="s">
        <v>317</v>
      </c>
      <c r="F45" s="18" t="s">
        <v>317</v>
      </c>
      <c r="G45" s="18" t="s">
        <v>317</v>
      </c>
      <c r="H45" s="18" t="s">
        <v>317</v>
      </c>
      <c r="I45" s="18" t="s">
        <v>317</v>
      </c>
      <c r="J45" s="18" t="s">
        <v>317</v>
      </c>
      <c r="K45" s="18" t="s">
        <v>317</v>
      </c>
      <c r="L45" s="181"/>
      <c r="M45" s="34"/>
      <c r="N45" s="34"/>
      <c r="O45" s="34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</row>
    <row r="46" spans="1:68" ht="18" x14ac:dyDescent="0.25">
      <c r="A46" s="21"/>
      <c r="B46" s="15"/>
      <c r="C46" s="15"/>
      <c r="D46" s="15"/>
      <c r="E46" s="15"/>
      <c r="F46" s="174"/>
      <c r="G46" s="174"/>
      <c r="H46" s="174"/>
      <c r="I46" s="174"/>
      <c r="J46" s="174"/>
      <c r="K46" s="174"/>
      <c r="L46" s="181"/>
      <c r="M46" s="34"/>
      <c r="N46" s="34"/>
      <c r="O46" s="34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</row>
    <row r="47" spans="1:68" ht="18" x14ac:dyDescent="0.25">
      <c r="A47" s="21" t="s">
        <v>146</v>
      </c>
      <c r="B47" s="16">
        <v>0</v>
      </c>
      <c r="C47" s="16">
        <v>0</v>
      </c>
      <c r="D47" s="16">
        <v>0</v>
      </c>
      <c r="E47" s="16">
        <v>0</v>
      </c>
      <c r="F47" s="173">
        <v>0</v>
      </c>
      <c r="G47" s="173">
        <v>0</v>
      </c>
      <c r="H47" s="173">
        <v>0</v>
      </c>
      <c r="I47" s="173">
        <v>0</v>
      </c>
      <c r="J47" s="173">
        <v>0</v>
      </c>
      <c r="K47" s="173">
        <v>0</v>
      </c>
      <c r="M47" s="205" t="s">
        <v>276</v>
      </c>
      <c r="N47" s="34"/>
      <c r="O47" s="34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</row>
    <row r="48" spans="1:68" ht="18" x14ac:dyDescent="0.25">
      <c r="A48" s="21"/>
      <c r="B48" s="15"/>
      <c r="C48" s="15"/>
      <c r="D48" s="15"/>
      <c r="E48" s="15"/>
      <c r="F48" s="174"/>
      <c r="G48" s="174"/>
      <c r="H48" s="174"/>
      <c r="I48" s="174"/>
      <c r="J48" s="174"/>
      <c r="K48" s="174"/>
      <c r="L48" s="176"/>
      <c r="M48" s="34"/>
      <c r="N48" s="34"/>
      <c r="O48" s="34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</row>
    <row r="49" spans="1:68" ht="18" x14ac:dyDescent="0.25">
      <c r="A49" s="21" t="s">
        <v>11</v>
      </c>
      <c r="B49" s="16">
        <v>0</v>
      </c>
      <c r="C49" s="16">
        <v>0</v>
      </c>
      <c r="D49" s="16">
        <v>0</v>
      </c>
      <c r="E49" s="16">
        <v>0</v>
      </c>
      <c r="F49" s="173">
        <v>0</v>
      </c>
      <c r="G49" s="173">
        <v>0</v>
      </c>
      <c r="H49" s="173">
        <v>0</v>
      </c>
      <c r="I49" s="173">
        <v>0</v>
      </c>
      <c r="J49" s="173">
        <v>0</v>
      </c>
      <c r="K49" s="173">
        <v>0</v>
      </c>
      <c r="L49" s="176"/>
      <c r="M49" s="34"/>
      <c r="N49" s="34"/>
      <c r="O49" s="34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</row>
    <row r="50" spans="1:68" ht="18" x14ac:dyDescent="0.25">
      <c r="A50" s="21"/>
      <c r="B50" s="48"/>
      <c r="C50" s="48"/>
      <c r="D50" s="48"/>
      <c r="E50" s="48"/>
      <c r="F50" s="178"/>
      <c r="G50" s="178"/>
      <c r="H50" s="178"/>
      <c r="I50" s="178"/>
      <c r="J50" s="178"/>
      <c r="K50" s="178"/>
      <c r="L50" s="176"/>
      <c r="M50" s="34"/>
      <c r="N50" s="34"/>
      <c r="O50" s="34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</row>
    <row r="51" spans="1:68" ht="18" x14ac:dyDescent="0.25">
      <c r="A51" s="23" t="s">
        <v>153</v>
      </c>
      <c r="B51" s="24">
        <v>0</v>
      </c>
      <c r="C51" s="24">
        <v>0</v>
      </c>
      <c r="D51" s="24">
        <v>0</v>
      </c>
      <c r="E51" s="24">
        <v>0</v>
      </c>
      <c r="F51" s="173">
        <v>0</v>
      </c>
      <c r="G51" s="173">
        <v>0</v>
      </c>
      <c r="H51" s="173">
        <v>0</v>
      </c>
      <c r="I51" s="173">
        <v>0</v>
      </c>
      <c r="J51" s="173">
        <v>0</v>
      </c>
      <c r="K51" s="173">
        <v>0</v>
      </c>
      <c r="L51" s="176"/>
      <c r="M51" s="34"/>
      <c r="N51" s="34"/>
      <c r="O51" s="34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</row>
    <row r="52" spans="1:68" ht="18" x14ac:dyDescent="0.25">
      <c r="A52" s="23" t="s">
        <v>154</v>
      </c>
      <c r="B52" s="27">
        <f t="shared" ref="B52:K52" si="1">B51*365</f>
        <v>0</v>
      </c>
      <c r="C52" s="27">
        <f t="shared" si="1"/>
        <v>0</v>
      </c>
      <c r="D52" s="27">
        <f t="shared" si="1"/>
        <v>0</v>
      </c>
      <c r="E52" s="27">
        <f t="shared" si="1"/>
        <v>0</v>
      </c>
      <c r="F52" s="179">
        <f t="shared" si="1"/>
        <v>0</v>
      </c>
      <c r="G52" s="179">
        <f t="shared" si="1"/>
        <v>0</v>
      </c>
      <c r="H52" s="179">
        <f t="shared" si="1"/>
        <v>0</v>
      </c>
      <c r="I52" s="179">
        <f t="shared" si="1"/>
        <v>0</v>
      </c>
      <c r="J52" s="179">
        <f t="shared" si="1"/>
        <v>0</v>
      </c>
      <c r="K52" s="179">
        <f t="shared" si="1"/>
        <v>0</v>
      </c>
      <c r="L52" s="176"/>
      <c r="M52" s="34"/>
      <c r="N52" s="34"/>
      <c r="O52" s="34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</row>
    <row r="53" spans="1:68" ht="18" x14ac:dyDescent="0.25">
      <c r="A53" s="21"/>
      <c r="B53" s="15"/>
      <c r="C53" s="15"/>
      <c r="D53" s="15"/>
      <c r="E53" s="15"/>
      <c r="F53" s="174"/>
      <c r="G53" s="174"/>
      <c r="H53" s="174"/>
      <c r="I53" s="174"/>
      <c r="J53" s="174"/>
      <c r="K53" s="174"/>
      <c r="L53" s="176"/>
      <c r="M53" s="34"/>
      <c r="N53" s="34"/>
      <c r="O53" s="34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</row>
    <row r="54" spans="1:68" ht="18" x14ac:dyDescent="0.25">
      <c r="A54" s="21" t="s">
        <v>15</v>
      </c>
      <c r="B54" s="17">
        <v>0</v>
      </c>
      <c r="C54" s="17">
        <v>0</v>
      </c>
      <c r="D54" s="17">
        <v>0</v>
      </c>
      <c r="E54" s="17">
        <v>0</v>
      </c>
      <c r="F54" s="180">
        <v>0</v>
      </c>
      <c r="G54" s="180">
        <v>0</v>
      </c>
      <c r="H54" s="180">
        <v>0</v>
      </c>
      <c r="I54" s="180">
        <v>0</v>
      </c>
      <c r="J54" s="180">
        <v>0</v>
      </c>
      <c r="K54" s="180">
        <v>0</v>
      </c>
      <c r="L54" s="176"/>
      <c r="M54" s="34"/>
      <c r="N54" s="34"/>
      <c r="O54" s="34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</row>
    <row r="55" spans="1:68" ht="18" x14ac:dyDescent="0.25">
      <c r="A55" s="22"/>
      <c r="B55" s="19"/>
      <c r="C55" s="19"/>
      <c r="D55" s="19"/>
      <c r="E55" s="19"/>
      <c r="F55" s="185"/>
      <c r="G55" s="185"/>
      <c r="H55" s="185"/>
      <c r="I55" s="185"/>
      <c r="J55" s="185"/>
      <c r="K55" s="185"/>
      <c r="L55" s="176"/>
      <c r="M55" s="34"/>
      <c r="N55" s="34"/>
      <c r="O55" s="34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</row>
    <row r="56" spans="1:68" ht="18" x14ac:dyDescent="0.25">
      <c r="A56" s="21"/>
      <c r="B56" s="15"/>
      <c r="C56" s="15"/>
      <c r="D56" s="15"/>
      <c r="E56" s="15"/>
      <c r="F56" s="174"/>
      <c r="G56" s="174"/>
      <c r="H56" s="174"/>
      <c r="I56" s="174"/>
      <c r="J56" s="174"/>
      <c r="K56" s="174"/>
      <c r="L56" s="181"/>
      <c r="M56" s="34"/>
      <c r="N56" s="34"/>
      <c r="O56" s="34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</row>
    <row r="57" spans="1:68" ht="18" x14ac:dyDescent="0.25">
      <c r="A57" s="21" t="s">
        <v>16</v>
      </c>
      <c r="B57" s="17">
        <v>0</v>
      </c>
      <c r="C57" s="17">
        <v>0</v>
      </c>
      <c r="D57" s="17">
        <v>0</v>
      </c>
      <c r="E57" s="17">
        <v>0</v>
      </c>
      <c r="F57" s="180">
        <v>0</v>
      </c>
      <c r="G57" s="180">
        <v>0</v>
      </c>
      <c r="H57" s="180">
        <v>0</v>
      </c>
      <c r="I57" s="180">
        <v>0</v>
      </c>
      <c r="J57" s="180">
        <v>0</v>
      </c>
      <c r="K57" s="180">
        <v>0</v>
      </c>
      <c r="L57" s="181"/>
      <c r="M57" s="34"/>
      <c r="N57" s="34"/>
      <c r="O57" s="34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</row>
    <row r="58" spans="1:68" ht="18" x14ac:dyDescent="0.25">
      <c r="A58" s="21"/>
      <c r="B58" s="15"/>
      <c r="C58" s="15"/>
      <c r="D58" s="15"/>
      <c r="E58" s="15"/>
      <c r="F58" s="174"/>
      <c r="G58" s="174"/>
      <c r="H58" s="174"/>
      <c r="I58" s="174"/>
      <c r="J58" s="174"/>
      <c r="K58" s="174"/>
      <c r="L58" s="181"/>
      <c r="M58" s="34"/>
      <c r="N58" s="34"/>
      <c r="O58" s="34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</row>
    <row r="59" spans="1:68" ht="18" x14ac:dyDescent="0.25">
      <c r="A59" s="21"/>
      <c r="B59" s="15"/>
      <c r="C59" s="15"/>
      <c r="D59" s="15"/>
      <c r="E59" s="15"/>
      <c r="F59" s="174"/>
      <c r="G59" s="174"/>
      <c r="H59" s="174"/>
      <c r="I59" s="174"/>
      <c r="J59" s="174"/>
      <c r="K59" s="174"/>
      <c r="L59" s="181"/>
      <c r="M59" s="34"/>
      <c r="N59" s="34"/>
      <c r="O59" s="34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</row>
    <row r="60" spans="1:68" ht="18" x14ac:dyDescent="0.25">
      <c r="A60" s="21" t="s">
        <v>151</v>
      </c>
      <c r="B60" s="15"/>
      <c r="C60" s="15"/>
      <c r="D60" s="15"/>
      <c r="E60" s="15"/>
      <c r="F60" s="174"/>
      <c r="G60" s="174"/>
      <c r="H60" s="174"/>
      <c r="I60" s="174"/>
      <c r="J60" s="174"/>
      <c r="K60" s="174"/>
      <c r="L60" s="181"/>
      <c r="M60" s="34"/>
      <c r="N60" s="34"/>
      <c r="O60" s="34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</row>
    <row r="61" spans="1:68" ht="18" x14ac:dyDescent="0.25">
      <c r="A61" s="22" t="s">
        <v>20</v>
      </c>
      <c r="B61" s="24">
        <v>0</v>
      </c>
      <c r="C61" s="24">
        <v>0</v>
      </c>
      <c r="D61" s="24">
        <v>0</v>
      </c>
      <c r="E61" s="24">
        <v>0</v>
      </c>
      <c r="F61" s="254">
        <v>0</v>
      </c>
      <c r="G61" s="173">
        <v>0</v>
      </c>
      <c r="H61" s="173">
        <v>0</v>
      </c>
      <c r="I61" s="173">
        <v>0</v>
      </c>
      <c r="J61" s="173">
        <v>0</v>
      </c>
      <c r="K61" s="173">
        <v>0</v>
      </c>
      <c r="L61" s="181"/>
      <c r="M61" s="34"/>
      <c r="N61" s="34"/>
      <c r="O61" s="34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</row>
    <row r="62" spans="1:68" ht="18" x14ac:dyDescent="0.25">
      <c r="A62" s="22" t="s">
        <v>203</v>
      </c>
      <c r="B62" s="255">
        <v>0</v>
      </c>
      <c r="C62" s="255">
        <v>0</v>
      </c>
      <c r="D62" s="255">
        <v>0</v>
      </c>
      <c r="E62" s="255">
        <v>0</v>
      </c>
      <c r="F62" s="256">
        <v>0</v>
      </c>
      <c r="G62" s="175">
        <v>0</v>
      </c>
      <c r="H62" s="175">
        <v>0</v>
      </c>
      <c r="I62" s="175">
        <v>0</v>
      </c>
      <c r="J62" s="175">
        <v>0</v>
      </c>
      <c r="K62" s="175">
        <v>0</v>
      </c>
      <c r="L62" s="176"/>
      <c r="M62" s="206" t="s">
        <v>299</v>
      </c>
      <c r="N62" s="34"/>
      <c r="O62" s="34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</row>
    <row r="63" spans="1:68" ht="18" x14ac:dyDescent="0.25">
      <c r="A63" s="22" t="s">
        <v>18</v>
      </c>
      <c r="B63" s="17">
        <v>0</v>
      </c>
      <c r="C63" s="17">
        <v>0</v>
      </c>
      <c r="D63" s="17">
        <v>0</v>
      </c>
      <c r="E63" s="17">
        <v>0</v>
      </c>
      <c r="F63" s="180">
        <v>0</v>
      </c>
      <c r="G63" s="180">
        <v>0</v>
      </c>
      <c r="H63" s="180">
        <v>0</v>
      </c>
      <c r="I63" s="180">
        <v>0</v>
      </c>
      <c r="J63" s="180">
        <v>0</v>
      </c>
      <c r="K63" s="180">
        <v>0</v>
      </c>
      <c r="L63" s="176"/>
      <c r="M63" s="34"/>
      <c r="N63" s="34"/>
      <c r="O63" s="34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</row>
    <row r="64" spans="1:68" ht="18" x14ac:dyDescent="0.25">
      <c r="A64" s="22" t="s">
        <v>24</v>
      </c>
      <c r="B64" s="17">
        <v>0</v>
      </c>
      <c r="C64" s="17">
        <v>0</v>
      </c>
      <c r="D64" s="17">
        <v>0</v>
      </c>
      <c r="E64" s="17">
        <v>0</v>
      </c>
      <c r="F64" s="180">
        <v>0</v>
      </c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M64" s="205" t="s">
        <v>158</v>
      </c>
      <c r="N64" s="34"/>
      <c r="O64" s="34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</row>
    <row r="65" spans="1:68" ht="18" x14ac:dyDescent="0.25">
      <c r="A65" s="22" t="s">
        <v>152</v>
      </c>
      <c r="B65" s="17">
        <v>0</v>
      </c>
      <c r="C65" s="17">
        <v>0</v>
      </c>
      <c r="D65" s="17">
        <v>0</v>
      </c>
      <c r="E65" s="17">
        <v>0</v>
      </c>
      <c r="F65" s="180">
        <v>0</v>
      </c>
      <c r="G65" s="180">
        <v>0</v>
      </c>
      <c r="H65" s="180">
        <v>0</v>
      </c>
      <c r="I65" s="180">
        <v>0</v>
      </c>
      <c r="J65" s="180">
        <v>0</v>
      </c>
      <c r="K65" s="180">
        <v>0</v>
      </c>
      <c r="M65" s="205" t="s">
        <v>157</v>
      </c>
      <c r="N65" s="34"/>
      <c r="O65" s="34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</row>
    <row r="66" spans="1:68" ht="18" x14ac:dyDescent="0.25">
      <c r="A66" s="22"/>
      <c r="B66" s="15"/>
      <c r="C66" s="15"/>
      <c r="D66" s="15"/>
      <c r="E66" s="15"/>
      <c r="F66" s="174"/>
      <c r="G66" s="174"/>
      <c r="H66" s="174"/>
      <c r="I66" s="174"/>
      <c r="J66" s="174"/>
      <c r="K66" s="174"/>
      <c r="L66" s="176"/>
      <c r="M66" s="34"/>
      <c r="N66" s="34"/>
      <c r="O66" s="34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</row>
    <row r="67" spans="1:68" ht="18" x14ac:dyDescent="0.25">
      <c r="A67" s="22" t="s">
        <v>21</v>
      </c>
      <c r="B67" s="16">
        <v>0</v>
      </c>
      <c r="C67" s="16">
        <v>0</v>
      </c>
      <c r="D67" s="16">
        <v>0</v>
      </c>
      <c r="E67" s="16">
        <v>0</v>
      </c>
      <c r="F67" s="173">
        <v>0</v>
      </c>
      <c r="G67" s="173">
        <v>0</v>
      </c>
      <c r="H67" s="173">
        <v>0</v>
      </c>
      <c r="I67" s="173">
        <v>0</v>
      </c>
      <c r="J67" s="173">
        <v>0</v>
      </c>
      <c r="K67" s="173">
        <v>0</v>
      </c>
      <c r="L67" s="176"/>
      <c r="M67" s="34"/>
      <c r="N67" s="34"/>
      <c r="O67" s="34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ht="18" x14ac:dyDescent="0.25">
      <c r="A68" s="22" t="s">
        <v>302</v>
      </c>
      <c r="B68" s="20">
        <v>0</v>
      </c>
      <c r="C68" s="20">
        <v>0</v>
      </c>
      <c r="D68" s="20">
        <v>0</v>
      </c>
      <c r="E68" s="20">
        <v>0</v>
      </c>
      <c r="F68" s="175">
        <v>0</v>
      </c>
      <c r="G68" s="175">
        <v>0</v>
      </c>
      <c r="H68" s="175">
        <v>0</v>
      </c>
      <c r="I68" s="175">
        <v>0</v>
      </c>
      <c r="J68" s="175">
        <v>0</v>
      </c>
      <c r="K68" s="175">
        <v>0</v>
      </c>
      <c r="L68" s="176"/>
      <c r="M68" s="204" t="s">
        <v>300</v>
      </c>
      <c r="N68" s="34"/>
      <c r="O68" s="34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</row>
    <row r="69" spans="1:68" ht="18" x14ac:dyDescent="0.25">
      <c r="A69" s="22" t="s">
        <v>22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32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</row>
    <row r="70" spans="1:68" ht="18" x14ac:dyDescent="0.25">
      <c r="A70" s="22" t="s">
        <v>155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M70" s="32" t="s">
        <v>156</v>
      </c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</row>
    <row r="71" spans="1:68" ht="18" x14ac:dyDescent="0.25">
      <c r="A71" s="22"/>
      <c r="B71"/>
      <c r="C71"/>
      <c r="D71"/>
      <c r="E71"/>
      <c r="F71"/>
      <c r="G71"/>
      <c r="H71"/>
      <c r="I71"/>
      <c r="J71"/>
      <c r="K71"/>
      <c r="L71" s="32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</row>
    <row r="72" spans="1:68" x14ac:dyDescent="0.2"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</row>
    <row r="73" spans="1:68" x14ac:dyDescent="0.2">
      <c r="A73" s="11" t="s">
        <v>150</v>
      </c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</row>
    <row r="74" spans="1:68" x14ac:dyDescent="0.2">
      <c r="A74" s="30" t="s">
        <v>148</v>
      </c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</row>
    <row r="75" spans="1:68" x14ac:dyDescent="0.2">
      <c r="A75" s="30" t="s">
        <v>149</v>
      </c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</row>
    <row r="76" spans="1:68" x14ac:dyDescent="0.2">
      <c r="A76" s="30" t="s">
        <v>67</v>
      </c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</row>
    <row r="77" spans="1:68" x14ac:dyDescent="0.2"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</row>
    <row r="78" spans="1:68" x14ac:dyDescent="0.2">
      <c r="A78" s="52" t="s">
        <v>322</v>
      </c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</row>
    <row r="79" spans="1:68" x14ac:dyDescent="0.2">
      <c r="A79" s="263" t="s">
        <v>68</v>
      </c>
      <c r="B79" s="263"/>
      <c r="C79" s="263"/>
      <c r="D79" s="263"/>
      <c r="E79" s="263"/>
      <c r="F79" s="263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</row>
    <row r="80" spans="1:68" x14ac:dyDescent="0.2">
      <c r="A80" s="263"/>
      <c r="B80" s="263"/>
      <c r="C80" s="263"/>
      <c r="D80" s="263"/>
      <c r="E80" s="263"/>
      <c r="F80" s="263"/>
      <c r="L80" s="7"/>
      <c r="M80" s="7"/>
      <c r="N80" s="7"/>
      <c r="O80" s="7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</row>
    <row r="81" spans="1:68" x14ac:dyDescent="0.2">
      <c r="A81" s="263" t="s">
        <v>69</v>
      </c>
      <c r="B81" s="263"/>
      <c r="C81" s="263"/>
      <c r="D81" s="263"/>
      <c r="E81" s="263"/>
      <c r="F81" s="263"/>
      <c r="L81" s="7"/>
      <c r="M81" s="7"/>
      <c r="N81" s="7"/>
      <c r="O81" s="7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</row>
    <row r="82" spans="1:68" x14ac:dyDescent="0.2"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</row>
    <row r="83" spans="1:68" x14ac:dyDescent="0.2"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</row>
    <row r="84" spans="1:68" x14ac:dyDescent="0.2"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</row>
    <row r="85" spans="1:68" x14ac:dyDescent="0.2"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</row>
    <row r="86" spans="1:68" x14ac:dyDescent="0.2"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</row>
    <row r="87" spans="1:68" x14ac:dyDescent="0.2"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</row>
    <row r="88" spans="1:68" x14ac:dyDescent="0.2"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</row>
    <row r="89" spans="1:68" x14ac:dyDescent="0.2"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</row>
    <row r="90" spans="1:68" x14ac:dyDescent="0.2">
      <c r="A90" s="258" t="s">
        <v>320</v>
      </c>
      <c r="B90" s="258"/>
      <c r="C90" s="258"/>
      <c r="D90" s="258"/>
      <c r="E90" s="258"/>
      <c r="F90" s="258"/>
      <c r="G90" s="248"/>
      <c r="H90" s="248"/>
      <c r="I90" s="248"/>
      <c r="J90" s="248"/>
      <c r="K90" s="248"/>
      <c r="L90" s="43"/>
      <c r="M90" s="43"/>
      <c r="N90" s="43"/>
      <c r="O90" s="43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</row>
    <row r="91" spans="1:68" x14ac:dyDescent="0.2">
      <c r="A91" s="258" t="s">
        <v>71</v>
      </c>
      <c r="B91" s="258"/>
      <c r="C91" s="258"/>
      <c r="D91" s="258"/>
      <c r="E91" s="258"/>
      <c r="F91" s="258"/>
      <c r="G91" s="248"/>
      <c r="H91" s="248"/>
      <c r="I91" s="248"/>
      <c r="J91" s="248"/>
      <c r="K91" s="248"/>
      <c r="L91" s="43"/>
      <c r="M91" s="43"/>
      <c r="N91" s="43"/>
      <c r="O91" s="43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</row>
    <row r="92" spans="1:68" x14ac:dyDescent="0.2">
      <c r="A92" s="258" t="s">
        <v>70</v>
      </c>
      <c r="B92" s="258"/>
      <c r="C92" s="258"/>
      <c r="D92" s="258"/>
      <c r="E92" s="258"/>
      <c r="F92" s="258"/>
      <c r="G92" s="248"/>
      <c r="H92" s="248"/>
      <c r="I92" s="248"/>
      <c r="J92" s="248"/>
      <c r="K92" s="248"/>
      <c r="L92" s="43"/>
      <c r="M92" s="43"/>
      <c r="N92" s="43"/>
      <c r="O92" s="43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</row>
    <row r="93" spans="1:68" x14ac:dyDescent="0.2"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</row>
    <row r="94" spans="1:68" x14ac:dyDescent="0.2"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</row>
    <row r="95" spans="1:68" x14ac:dyDescent="0.2"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</row>
    <row r="96" spans="1:68" x14ac:dyDescent="0.2"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</row>
    <row r="97" spans="16:68" x14ac:dyDescent="0.2"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</row>
    <row r="98" spans="16:68" x14ac:dyDescent="0.2"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</row>
    <row r="99" spans="16:68" x14ac:dyDescent="0.2"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</row>
    <row r="100" spans="16:68" x14ac:dyDescent="0.2"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</row>
    <row r="101" spans="16:68" x14ac:dyDescent="0.2"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</row>
    <row r="102" spans="16:68" x14ac:dyDescent="0.2"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</row>
    <row r="103" spans="16:68" x14ac:dyDescent="0.2"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</row>
    <row r="104" spans="16:68" x14ac:dyDescent="0.2"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</row>
    <row r="105" spans="16:68" x14ac:dyDescent="0.2"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</row>
    <row r="106" spans="16:68" x14ac:dyDescent="0.2"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</row>
    <row r="107" spans="16:68" x14ac:dyDescent="0.2"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</row>
    <row r="108" spans="16:68" x14ac:dyDescent="0.2"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</row>
    <row r="109" spans="16:68" x14ac:dyDescent="0.2"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</row>
    <row r="110" spans="16:68" x14ac:dyDescent="0.2"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</row>
    <row r="111" spans="16:68" x14ac:dyDescent="0.2"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</row>
    <row r="112" spans="16:68" x14ac:dyDescent="0.2"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</row>
    <row r="113" spans="16:68" x14ac:dyDescent="0.2"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</row>
    <row r="114" spans="16:68" x14ac:dyDescent="0.2"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</row>
    <row r="115" spans="16:68" x14ac:dyDescent="0.2"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</row>
    <row r="116" spans="16:68" x14ac:dyDescent="0.2"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</row>
    <row r="117" spans="16:68" x14ac:dyDescent="0.2"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</row>
    <row r="118" spans="16:68" x14ac:dyDescent="0.2"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</row>
    <row r="119" spans="16:68" x14ac:dyDescent="0.2"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</row>
    <row r="120" spans="16:68" x14ac:dyDescent="0.2"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</row>
    <row r="121" spans="16:68" x14ac:dyDescent="0.2"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</row>
    <row r="122" spans="16:68" x14ac:dyDescent="0.2"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</row>
    <row r="123" spans="16:68" x14ac:dyDescent="0.2"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</row>
    <row r="124" spans="16:68" x14ac:dyDescent="0.2"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</row>
    <row r="125" spans="16:68" x14ac:dyDescent="0.2"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</row>
    <row r="126" spans="16:68" x14ac:dyDescent="0.2"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</row>
    <row r="127" spans="16:68" x14ac:dyDescent="0.2"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</row>
    <row r="128" spans="16:68" x14ac:dyDescent="0.2"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</row>
    <row r="129" spans="16:68" x14ac:dyDescent="0.2"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</row>
    <row r="130" spans="16:68" x14ac:dyDescent="0.2"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</row>
    <row r="131" spans="16:68" x14ac:dyDescent="0.2"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</row>
    <row r="132" spans="16:68" x14ac:dyDescent="0.2"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</row>
    <row r="133" spans="16:68" x14ac:dyDescent="0.2"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</row>
    <row r="134" spans="16:68" x14ac:dyDescent="0.2"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</row>
    <row r="135" spans="16:68" x14ac:dyDescent="0.2"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</row>
    <row r="136" spans="16:68" x14ac:dyDescent="0.2"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</row>
    <row r="137" spans="16:68" x14ac:dyDescent="0.2"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</row>
    <row r="138" spans="16:68" x14ac:dyDescent="0.2"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</row>
    <row r="139" spans="16:68" x14ac:dyDescent="0.2"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</row>
    <row r="140" spans="16:68" x14ac:dyDescent="0.2"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</row>
    <row r="141" spans="16:68" x14ac:dyDescent="0.2"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</row>
    <row r="142" spans="16:68" x14ac:dyDescent="0.2"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</row>
    <row r="143" spans="16:68" x14ac:dyDescent="0.2"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</row>
    <row r="144" spans="16:68" x14ac:dyDescent="0.2"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</row>
    <row r="145" spans="16:68" x14ac:dyDescent="0.2"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</row>
    <row r="146" spans="16:68" x14ac:dyDescent="0.2"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</row>
    <row r="147" spans="16:68" x14ac:dyDescent="0.2"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</row>
    <row r="148" spans="16:68" x14ac:dyDescent="0.2"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</row>
    <row r="149" spans="16:68" x14ac:dyDescent="0.2"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</row>
    <row r="150" spans="16:68" x14ac:dyDescent="0.2"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</row>
    <row r="151" spans="16:68" x14ac:dyDescent="0.2"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</row>
    <row r="152" spans="16:68" x14ac:dyDescent="0.2"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</row>
    <row r="153" spans="16:68" x14ac:dyDescent="0.2"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</row>
    <row r="154" spans="16:68" x14ac:dyDescent="0.2"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</row>
    <row r="155" spans="16:68" x14ac:dyDescent="0.2"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</row>
    <row r="156" spans="16:68" x14ac:dyDescent="0.2"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</row>
    <row r="157" spans="16:68" x14ac:dyDescent="0.2"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</row>
    <row r="158" spans="16:68" x14ac:dyDescent="0.2"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</row>
    <row r="159" spans="16:68" x14ac:dyDescent="0.2"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</row>
    <row r="160" spans="16:68" x14ac:dyDescent="0.2"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</row>
    <row r="161" spans="16:68" x14ac:dyDescent="0.2"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</row>
    <row r="162" spans="16:68" x14ac:dyDescent="0.2"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</row>
    <row r="163" spans="16:68" x14ac:dyDescent="0.2"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</row>
    <row r="164" spans="16:68" x14ac:dyDescent="0.2"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</row>
    <row r="165" spans="16:68" x14ac:dyDescent="0.2"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</row>
    <row r="166" spans="16:68" x14ac:dyDescent="0.2"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</row>
    <row r="167" spans="16:68" x14ac:dyDescent="0.2"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</row>
    <row r="168" spans="16:68" x14ac:dyDescent="0.2"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</row>
    <row r="169" spans="16:68" x14ac:dyDescent="0.2"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</row>
    <row r="170" spans="16:68" x14ac:dyDescent="0.2"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</row>
    <row r="171" spans="16:68" x14ac:dyDescent="0.2"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</row>
    <row r="172" spans="16:68" x14ac:dyDescent="0.2"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</row>
    <row r="173" spans="16:68" x14ac:dyDescent="0.2"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</row>
    <row r="174" spans="16:68" x14ac:dyDescent="0.2"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</row>
    <row r="175" spans="16:68" x14ac:dyDescent="0.2"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</row>
    <row r="176" spans="16:68" x14ac:dyDescent="0.2"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</row>
    <row r="177" spans="16:68" x14ac:dyDescent="0.2"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</row>
    <row r="178" spans="16:68" x14ac:dyDescent="0.2"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</row>
    <row r="179" spans="16:68" x14ac:dyDescent="0.2"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</row>
    <row r="180" spans="16:68" x14ac:dyDescent="0.2"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</row>
    <row r="181" spans="16:68" x14ac:dyDescent="0.2"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</row>
    <row r="182" spans="16:68" x14ac:dyDescent="0.2"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</row>
    <row r="183" spans="16:68" x14ac:dyDescent="0.2"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</row>
    <row r="184" spans="16:68" x14ac:dyDescent="0.2"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</row>
    <row r="185" spans="16:68" x14ac:dyDescent="0.2"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</row>
    <row r="186" spans="16:68" x14ac:dyDescent="0.2"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</row>
    <row r="187" spans="16:68" x14ac:dyDescent="0.2"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</row>
    <row r="188" spans="16:68" x14ac:dyDescent="0.2"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</row>
    <row r="189" spans="16:68" x14ac:dyDescent="0.2"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</row>
    <row r="190" spans="16:68" x14ac:dyDescent="0.2"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</row>
    <row r="191" spans="16:68" x14ac:dyDescent="0.2"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</row>
    <row r="192" spans="16:68" x14ac:dyDescent="0.2"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</row>
    <row r="193" spans="16:68" x14ac:dyDescent="0.2"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</row>
    <row r="194" spans="16:68" x14ac:dyDescent="0.2"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</row>
    <row r="195" spans="16:68" x14ac:dyDescent="0.2"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</row>
    <row r="196" spans="16:68" x14ac:dyDescent="0.2"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</row>
    <row r="197" spans="16:68" x14ac:dyDescent="0.2"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</row>
    <row r="198" spans="16:68" x14ac:dyDescent="0.2"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</row>
    <row r="199" spans="16:68" x14ac:dyDescent="0.2"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</row>
    <row r="200" spans="16:68" x14ac:dyDescent="0.2"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</row>
    <row r="201" spans="16:68" x14ac:dyDescent="0.2"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</row>
    <row r="202" spans="16:68" x14ac:dyDescent="0.2"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</row>
    <row r="203" spans="16:68" x14ac:dyDescent="0.2"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</row>
    <row r="204" spans="16:68" x14ac:dyDescent="0.2"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</row>
    <row r="205" spans="16:68" x14ac:dyDescent="0.2"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</row>
    <row r="206" spans="16:68" x14ac:dyDescent="0.2"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</row>
    <row r="207" spans="16:68" x14ac:dyDescent="0.2"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</row>
    <row r="208" spans="16:68" x14ac:dyDescent="0.2"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</row>
    <row r="209" spans="16:68" x14ac:dyDescent="0.2"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</row>
    <row r="210" spans="16:68" x14ac:dyDescent="0.2"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</row>
    <row r="211" spans="16:68" x14ac:dyDescent="0.2"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</row>
    <row r="212" spans="16:68" x14ac:dyDescent="0.2"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</row>
    <row r="213" spans="16:68" x14ac:dyDescent="0.2"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</row>
    <row r="214" spans="16:68" x14ac:dyDescent="0.2"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</row>
    <row r="215" spans="16:68" x14ac:dyDescent="0.2"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</row>
    <row r="216" spans="16:68" x14ac:dyDescent="0.2"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</row>
    <row r="217" spans="16:68" x14ac:dyDescent="0.2"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</row>
    <row r="218" spans="16:68" x14ac:dyDescent="0.2"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</row>
    <row r="219" spans="16:68" x14ac:dyDescent="0.2"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</row>
    <row r="220" spans="16:68" x14ac:dyDescent="0.2"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</row>
    <row r="221" spans="16:68" x14ac:dyDescent="0.2"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</row>
    <row r="222" spans="16:68" x14ac:dyDescent="0.2"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</row>
    <row r="223" spans="16:68" x14ac:dyDescent="0.2"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</row>
    <row r="224" spans="16:68" x14ac:dyDescent="0.2"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</row>
    <row r="225" spans="16:68" x14ac:dyDescent="0.2"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</row>
    <row r="226" spans="16:68" x14ac:dyDescent="0.2"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</row>
    <row r="227" spans="16:68" x14ac:dyDescent="0.2"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</row>
    <row r="228" spans="16:68" x14ac:dyDescent="0.2"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</row>
    <row r="229" spans="16:68" x14ac:dyDescent="0.2"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</row>
    <row r="230" spans="16:68" x14ac:dyDescent="0.2"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</row>
    <row r="231" spans="16:68" x14ac:dyDescent="0.2"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</row>
    <row r="232" spans="16:68" x14ac:dyDescent="0.2"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</row>
    <row r="233" spans="16:68" x14ac:dyDescent="0.2"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</row>
    <row r="234" spans="16:68" x14ac:dyDescent="0.2"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</row>
    <row r="235" spans="16:68" x14ac:dyDescent="0.2"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</row>
    <row r="236" spans="16:68" x14ac:dyDescent="0.2"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</row>
    <row r="237" spans="16:68" x14ac:dyDescent="0.2"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</row>
    <row r="238" spans="16:68" x14ac:dyDescent="0.2"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</row>
    <row r="239" spans="16:68" x14ac:dyDescent="0.2"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</row>
    <row r="240" spans="16:68" x14ac:dyDescent="0.2"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</row>
    <row r="241" spans="16:68" x14ac:dyDescent="0.2"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</row>
    <row r="242" spans="16:68" x14ac:dyDescent="0.2"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</row>
    <row r="243" spans="16:68" x14ac:dyDescent="0.2"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</row>
    <row r="244" spans="16:68" x14ac:dyDescent="0.2"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</row>
    <row r="245" spans="16:68" x14ac:dyDescent="0.2"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</row>
    <row r="246" spans="16:68" x14ac:dyDescent="0.2"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</row>
    <row r="247" spans="16:68" x14ac:dyDescent="0.2"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</row>
    <row r="248" spans="16:68" x14ac:dyDescent="0.2"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</row>
    <row r="249" spans="16:68" x14ac:dyDescent="0.2"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</row>
    <row r="250" spans="16:68" x14ac:dyDescent="0.2"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</row>
    <row r="251" spans="16:68" x14ac:dyDescent="0.2"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</row>
    <row r="252" spans="16:68" x14ac:dyDescent="0.2"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</row>
    <row r="253" spans="16:68" x14ac:dyDescent="0.2"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</row>
    <row r="254" spans="16:68" x14ac:dyDescent="0.2"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</row>
    <row r="255" spans="16:68" x14ac:dyDescent="0.2"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</row>
    <row r="256" spans="16:68" x14ac:dyDescent="0.2"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</row>
    <row r="257" spans="16:68" x14ac:dyDescent="0.2"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</row>
    <row r="258" spans="16:68" x14ac:dyDescent="0.2"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</row>
    <row r="259" spans="16:68" x14ac:dyDescent="0.2"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</row>
    <row r="260" spans="16:68" x14ac:dyDescent="0.2"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</row>
    <row r="261" spans="16:68" x14ac:dyDescent="0.2"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</row>
    <row r="262" spans="16:68" x14ac:dyDescent="0.2"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</row>
    <row r="263" spans="16:68" x14ac:dyDescent="0.2"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</row>
    <row r="264" spans="16:68" x14ac:dyDescent="0.2"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</row>
    <row r="265" spans="16:68" x14ac:dyDescent="0.2"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</row>
    <row r="266" spans="16:68" x14ac:dyDescent="0.2"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</row>
    <row r="267" spans="16:68" x14ac:dyDescent="0.2"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</row>
    <row r="268" spans="16:68" x14ac:dyDescent="0.2"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</row>
    <row r="269" spans="16:68" x14ac:dyDescent="0.2"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</row>
    <row r="270" spans="16:68" x14ac:dyDescent="0.2"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</row>
    <row r="271" spans="16:68" x14ac:dyDescent="0.2"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</row>
    <row r="272" spans="16:68" x14ac:dyDescent="0.2"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</row>
    <row r="273" spans="16:68" x14ac:dyDescent="0.2"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</row>
    <row r="274" spans="16:68" x14ac:dyDescent="0.2"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</row>
    <row r="275" spans="16:68" x14ac:dyDescent="0.2"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</row>
    <row r="276" spans="16:68" x14ac:dyDescent="0.2"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</row>
    <row r="277" spans="16:68" x14ac:dyDescent="0.2"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</row>
    <row r="278" spans="16:68" x14ac:dyDescent="0.2"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</row>
    <row r="279" spans="16:68" x14ac:dyDescent="0.2"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</row>
    <row r="280" spans="16:68" x14ac:dyDescent="0.2"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</row>
    <row r="281" spans="16:68" x14ac:dyDescent="0.2"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</row>
    <row r="282" spans="16:68" x14ac:dyDescent="0.2"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</row>
    <row r="283" spans="16:68" x14ac:dyDescent="0.2"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</row>
    <row r="284" spans="16:68" x14ac:dyDescent="0.2"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</row>
    <row r="285" spans="16:68" x14ac:dyDescent="0.2"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</row>
    <row r="286" spans="16:68" x14ac:dyDescent="0.2"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</row>
    <row r="287" spans="16:68" x14ac:dyDescent="0.2"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</row>
    <row r="288" spans="16:68" x14ac:dyDescent="0.2"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</row>
    <row r="289" spans="16:68" x14ac:dyDescent="0.2"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</row>
    <row r="290" spans="16:68" x14ac:dyDescent="0.2"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</row>
    <row r="291" spans="16:68" x14ac:dyDescent="0.2"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</row>
    <row r="292" spans="16:68" x14ac:dyDescent="0.2"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</row>
    <row r="293" spans="16:68" x14ac:dyDescent="0.2"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</row>
    <row r="294" spans="16:68" x14ac:dyDescent="0.2"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</row>
    <row r="295" spans="16:68" x14ac:dyDescent="0.2"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</row>
    <row r="296" spans="16:68" x14ac:dyDescent="0.2"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</row>
    <row r="297" spans="16:68" x14ac:dyDescent="0.2"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</row>
    <row r="298" spans="16:68" x14ac:dyDescent="0.2"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</row>
    <row r="299" spans="16:68" x14ac:dyDescent="0.2"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</row>
    <row r="300" spans="16:68" x14ac:dyDescent="0.2"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</row>
    <row r="301" spans="16:68" x14ac:dyDescent="0.2"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</row>
    <row r="302" spans="16:68" x14ac:dyDescent="0.2"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</row>
    <row r="303" spans="16:68" x14ac:dyDescent="0.2"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</row>
    <row r="304" spans="16:68" x14ac:dyDescent="0.2"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</row>
    <row r="305" spans="16:68" x14ac:dyDescent="0.2"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</row>
    <row r="306" spans="16:68" x14ac:dyDescent="0.2"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</row>
    <row r="307" spans="16:68" x14ac:dyDescent="0.2"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</row>
    <row r="308" spans="16:68" x14ac:dyDescent="0.2"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</row>
    <row r="309" spans="16:68" x14ac:dyDescent="0.2"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</row>
    <row r="310" spans="16:68" x14ac:dyDescent="0.2"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</row>
    <row r="311" spans="16:68" x14ac:dyDescent="0.2"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</row>
    <row r="312" spans="16:68" x14ac:dyDescent="0.2"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</row>
    <row r="313" spans="16:68" x14ac:dyDescent="0.2"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</row>
    <row r="314" spans="16:68" x14ac:dyDescent="0.2"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</row>
    <row r="315" spans="16:68" x14ac:dyDescent="0.2"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</row>
    <row r="316" spans="16:68" x14ac:dyDescent="0.2"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</row>
    <row r="317" spans="16:68" x14ac:dyDescent="0.2"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</row>
    <row r="318" spans="16:68" x14ac:dyDescent="0.2"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</row>
    <row r="319" spans="16:68" x14ac:dyDescent="0.2"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</row>
    <row r="320" spans="16:68" x14ac:dyDescent="0.2"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</row>
    <row r="321" spans="16:68" x14ac:dyDescent="0.2"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</row>
    <row r="322" spans="16:68" x14ac:dyDescent="0.2"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</row>
    <row r="323" spans="16:68" x14ac:dyDescent="0.2"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</row>
    <row r="324" spans="16:68" x14ac:dyDescent="0.2"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</row>
    <row r="325" spans="16:68" x14ac:dyDescent="0.2"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</row>
    <row r="326" spans="16:68" x14ac:dyDescent="0.2"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</row>
    <row r="327" spans="16:68" x14ac:dyDescent="0.2"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</row>
    <row r="328" spans="16:68" x14ac:dyDescent="0.2"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</row>
    <row r="329" spans="16:68" x14ac:dyDescent="0.2"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</row>
    <row r="330" spans="16:68" x14ac:dyDescent="0.2"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</row>
    <row r="331" spans="16:68" x14ac:dyDescent="0.2"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</row>
    <row r="332" spans="16:68" x14ac:dyDescent="0.2"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</row>
    <row r="333" spans="16:68" x14ac:dyDescent="0.2"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</row>
    <row r="334" spans="16:68" x14ac:dyDescent="0.2"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</row>
    <row r="335" spans="16:68" x14ac:dyDescent="0.2"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</row>
    <row r="336" spans="16:68" x14ac:dyDescent="0.2"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</row>
    <row r="337" spans="16:68" x14ac:dyDescent="0.2"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</row>
    <row r="338" spans="16:68" x14ac:dyDescent="0.2"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</row>
    <row r="339" spans="16:68" x14ac:dyDescent="0.2"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</row>
    <row r="340" spans="16:68" x14ac:dyDescent="0.2"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</row>
    <row r="341" spans="16:68" x14ac:dyDescent="0.2"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</row>
    <row r="342" spans="16:68" x14ac:dyDescent="0.2"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</row>
    <row r="343" spans="16:68" x14ac:dyDescent="0.2"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</row>
    <row r="344" spans="16:68" x14ac:dyDescent="0.2"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</row>
    <row r="345" spans="16:68" x14ac:dyDescent="0.2"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</row>
    <row r="346" spans="16:68" x14ac:dyDescent="0.2"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</row>
    <row r="347" spans="16:68" x14ac:dyDescent="0.2"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</row>
    <row r="348" spans="16:68" x14ac:dyDescent="0.2"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</row>
    <row r="349" spans="16:68" x14ac:dyDescent="0.2"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</row>
    <row r="350" spans="16:68" x14ac:dyDescent="0.2"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</row>
    <row r="351" spans="16:68" x14ac:dyDescent="0.2"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</row>
    <row r="352" spans="16:68" x14ac:dyDescent="0.2"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</row>
    <row r="353" spans="16:68" x14ac:dyDescent="0.2"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</row>
    <row r="354" spans="16:68" x14ac:dyDescent="0.2"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</row>
    <row r="355" spans="16:68" x14ac:dyDescent="0.2"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</row>
    <row r="356" spans="16:68" x14ac:dyDescent="0.2"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</row>
    <row r="357" spans="16:68" x14ac:dyDescent="0.2"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</row>
    <row r="358" spans="16:68" x14ac:dyDescent="0.2"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</row>
    <row r="359" spans="16:68" x14ac:dyDescent="0.2"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</row>
    <row r="360" spans="16:68" x14ac:dyDescent="0.2"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</row>
    <row r="361" spans="16:68" x14ac:dyDescent="0.2"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</row>
    <row r="362" spans="16:68" x14ac:dyDescent="0.2"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</row>
    <row r="363" spans="16:68" x14ac:dyDescent="0.2"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</row>
    <row r="364" spans="16:68" x14ac:dyDescent="0.2"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</row>
    <row r="365" spans="16:68" x14ac:dyDescent="0.2"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</row>
    <row r="366" spans="16:68" x14ac:dyDescent="0.2"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</row>
    <row r="367" spans="16:68" x14ac:dyDescent="0.2"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</row>
    <row r="368" spans="16:68" x14ac:dyDescent="0.2"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</row>
    <row r="369" spans="16:68" x14ac:dyDescent="0.2"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</row>
    <row r="370" spans="16:68" x14ac:dyDescent="0.2"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</row>
    <row r="371" spans="16:68" x14ac:dyDescent="0.2"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</row>
    <row r="372" spans="16:68" x14ac:dyDescent="0.2"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</row>
    <row r="373" spans="16:68" x14ac:dyDescent="0.2"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</row>
    <row r="374" spans="16:68" x14ac:dyDescent="0.2"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</row>
    <row r="375" spans="16:68" x14ac:dyDescent="0.2"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</row>
    <row r="376" spans="16:68" x14ac:dyDescent="0.2"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</row>
    <row r="377" spans="16:68" x14ac:dyDescent="0.2"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</row>
    <row r="378" spans="16:68" x14ac:dyDescent="0.2"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</row>
    <row r="379" spans="16:68" x14ac:dyDescent="0.2"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</row>
    <row r="380" spans="16:68" x14ac:dyDescent="0.2"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</row>
    <row r="381" spans="16:68" x14ac:dyDescent="0.2"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</row>
    <row r="382" spans="16:68" x14ac:dyDescent="0.2"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</row>
    <row r="383" spans="16:68" x14ac:dyDescent="0.2"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</row>
    <row r="384" spans="16:68" x14ac:dyDescent="0.2"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</row>
    <row r="385" spans="16:68" x14ac:dyDescent="0.2"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</row>
    <row r="386" spans="16:68" x14ac:dyDescent="0.2"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</row>
    <row r="387" spans="16:68" x14ac:dyDescent="0.2"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</row>
    <row r="388" spans="16:68" x14ac:dyDescent="0.2"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</row>
    <row r="389" spans="16:68" x14ac:dyDescent="0.2"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</row>
    <row r="390" spans="16:68" x14ac:dyDescent="0.2"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</row>
    <row r="391" spans="16:68" x14ac:dyDescent="0.2"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</row>
    <row r="392" spans="16:68" x14ac:dyDescent="0.2"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</row>
    <row r="393" spans="16:68" x14ac:dyDescent="0.2"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</row>
    <row r="394" spans="16:68" x14ac:dyDescent="0.2"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</row>
    <row r="395" spans="16:68" x14ac:dyDescent="0.2"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</row>
    <row r="396" spans="16:68" x14ac:dyDescent="0.2"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</row>
    <row r="397" spans="16:68" x14ac:dyDescent="0.2"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</row>
    <row r="398" spans="16:68" x14ac:dyDescent="0.2"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</row>
    <row r="399" spans="16:68" x14ac:dyDescent="0.2"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</row>
    <row r="400" spans="16:68" x14ac:dyDescent="0.2"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</row>
    <row r="401" spans="16:68" x14ac:dyDescent="0.2"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</row>
    <row r="402" spans="16:68" x14ac:dyDescent="0.2"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</row>
    <row r="403" spans="16:68" x14ac:dyDescent="0.2"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</row>
    <row r="404" spans="16:68" x14ac:dyDescent="0.2"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</row>
    <row r="405" spans="16:68" x14ac:dyDescent="0.2"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</row>
    <row r="406" spans="16:68" x14ac:dyDescent="0.2"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</row>
    <row r="407" spans="16:68" x14ac:dyDescent="0.2"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</row>
    <row r="408" spans="16:68" x14ac:dyDescent="0.2"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</row>
    <row r="409" spans="16:68" x14ac:dyDescent="0.2"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</row>
    <row r="410" spans="16:68" x14ac:dyDescent="0.2"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</row>
    <row r="411" spans="16:68" x14ac:dyDescent="0.2"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</row>
    <row r="412" spans="16:68" x14ac:dyDescent="0.2"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</row>
    <row r="413" spans="16:68" x14ac:dyDescent="0.2"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</row>
    <row r="414" spans="16:68" x14ac:dyDescent="0.2"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</row>
    <row r="415" spans="16:68" x14ac:dyDescent="0.2"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</row>
    <row r="416" spans="16:68" x14ac:dyDescent="0.2"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</row>
    <row r="417" spans="16:68" x14ac:dyDescent="0.2"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</row>
    <row r="418" spans="16:68" x14ac:dyDescent="0.2"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</row>
    <row r="419" spans="16:68" x14ac:dyDescent="0.2"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</row>
    <row r="420" spans="16:68" x14ac:dyDescent="0.2"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</row>
    <row r="421" spans="16:68" x14ac:dyDescent="0.2"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</row>
    <row r="422" spans="16:68" x14ac:dyDescent="0.2"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</row>
    <row r="423" spans="16:68" x14ac:dyDescent="0.2"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</row>
    <row r="424" spans="16:68" x14ac:dyDescent="0.2"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</row>
    <row r="425" spans="16:68" x14ac:dyDescent="0.2"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</row>
    <row r="426" spans="16:68" x14ac:dyDescent="0.2"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</row>
    <row r="427" spans="16:68" x14ac:dyDescent="0.2"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</row>
    <row r="428" spans="16:68" x14ac:dyDescent="0.2"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</row>
    <row r="429" spans="16:68" x14ac:dyDescent="0.2"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</row>
    <row r="430" spans="16:68" x14ac:dyDescent="0.2"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</row>
    <row r="431" spans="16:68" x14ac:dyDescent="0.2"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</row>
    <row r="432" spans="16:68" x14ac:dyDescent="0.2"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</row>
    <row r="433" spans="16:68" x14ac:dyDescent="0.2"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</row>
    <row r="434" spans="16:68" x14ac:dyDescent="0.2"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</row>
    <row r="435" spans="16:68" x14ac:dyDescent="0.2"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</row>
    <row r="436" spans="16:68" x14ac:dyDescent="0.2"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</row>
    <row r="437" spans="16:68" x14ac:dyDescent="0.2"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</row>
    <row r="438" spans="16:68" x14ac:dyDescent="0.2"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</row>
    <row r="439" spans="16:68" x14ac:dyDescent="0.2"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</row>
    <row r="440" spans="16:68" x14ac:dyDescent="0.2"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</row>
    <row r="441" spans="16:68" x14ac:dyDescent="0.2"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</row>
    <row r="442" spans="16:68" x14ac:dyDescent="0.2"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</row>
    <row r="443" spans="16:68" x14ac:dyDescent="0.2"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</row>
    <row r="444" spans="16:68" x14ac:dyDescent="0.2"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</row>
    <row r="445" spans="16:68" x14ac:dyDescent="0.2"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</row>
    <row r="446" spans="16:68" x14ac:dyDescent="0.2"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</row>
    <row r="447" spans="16:68" x14ac:dyDescent="0.2"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</row>
    <row r="448" spans="16:68" x14ac:dyDescent="0.2"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</row>
    <row r="449" spans="16:68" x14ac:dyDescent="0.2"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</row>
    <row r="450" spans="16:68" x14ac:dyDescent="0.2"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</row>
    <row r="451" spans="16:68" x14ac:dyDescent="0.2"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</row>
    <row r="452" spans="16:68" x14ac:dyDescent="0.2"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</row>
    <row r="453" spans="16:68" x14ac:dyDescent="0.2"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</row>
    <row r="454" spans="16:68" x14ac:dyDescent="0.2"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</row>
    <row r="455" spans="16:68" x14ac:dyDescent="0.2"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</row>
    <row r="456" spans="16:68" x14ac:dyDescent="0.2"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</row>
    <row r="457" spans="16:68" x14ac:dyDescent="0.2"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</row>
    <row r="458" spans="16:68" x14ac:dyDescent="0.2"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</row>
    <row r="459" spans="16:68" x14ac:dyDescent="0.2"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</row>
    <row r="460" spans="16:68" x14ac:dyDescent="0.2"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</row>
    <row r="461" spans="16:68" x14ac:dyDescent="0.2"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</row>
    <row r="462" spans="16:68" x14ac:dyDescent="0.2"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</row>
    <row r="463" spans="16:68" x14ac:dyDescent="0.2"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</row>
    <row r="464" spans="16:68" x14ac:dyDescent="0.2"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</row>
    <row r="465" spans="16:68" x14ac:dyDescent="0.2"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</row>
    <row r="466" spans="16:68" x14ac:dyDescent="0.2"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</row>
    <row r="467" spans="16:68" x14ac:dyDescent="0.2"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</row>
    <row r="468" spans="16:68" x14ac:dyDescent="0.2"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</row>
    <row r="469" spans="16:68" x14ac:dyDescent="0.2"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</row>
    <row r="470" spans="16:68" x14ac:dyDescent="0.2"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</row>
    <row r="471" spans="16:68" x14ac:dyDescent="0.2"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</row>
    <row r="472" spans="16:68" x14ac:dyDescent="0.2"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</row>
    <row r="473" spans="16:68" x14ac:dyDescent="0.2"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</row>
    <row r="474" spans="16:68" x14ac:dyDescent="0.2"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</row>
    <row r="475" spans="16:68" x14ac:dyDescent="0.2"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</row>
    <row r="476" spans="16:68" x14ac:dyDescent="0.2"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</row>
    <row r="477" spans="16:68" x14ac:dyDescent="0.2"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</row>
    <row r="478" spans="16:68" x14ac:dyDescent="0.2"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</row>
    <row r="479" spans="16:68" x14ac:dyDescent="0.2"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</row>
    <row r="480" spans="16:68" x14ac:dyDescent="0.2"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</row>
    <row r="481" spans="16:68" x14ac:dyDescent="0.2"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</row>
    <row r="482" spans="16:68" x14ac:dyDescent="0.2"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</row>
    <row r="483" spans="16:68" x14ac:dyDescent="0.2"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</row>
    <row r="484" spans="16:68" x14ac:dyDescent="0.2"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</row>
    <row r="485" spans="16:68" x14ac:dyDescent="0.2"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</row>
    <row r="486" spans="16:68" x14ac:dyDescent="0.2"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</row>
    <row r="487" spans="16:68" x14ac:dyDescent="0.2"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</row>
    <row r="488" spans="16:68" x14ac:dyDescent="0.2"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</row>
    <row r="489" spans="16:68" x14ac:dyDescent="0.2"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</row>
    <row r="490" spans="16:68" x14ac:dyDescent="0.2"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</row>
    <row r="491" spans="16:68" x14ac:dyDescent="0.2"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</row>
    <row r="492" spans="16:68" x14ac:dyDescent="0.2"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</row>
    <row r="493" spans="16:68" x14ac:dyDescent="0.2"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</row>
    <row r="494" spans="16:68" x14ac:dyDescent="0.2"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</row>
    <row r="495" spans="16:68" x14ac:dyDescent="0.2"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</row>
    <row r="496" spans="16:68" x14ac:dyDescent="0.2"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</row>
    <row r="497" spans="16:68" x14ac:dyDescent="0.2"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</row>
    <row r="498" spans="16:68" x14ac:dyDescent="0.2"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</row>
    <row r="499" spans="16:68" x14ac:dyDescent="0.2"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</row>
    <row r="500" spans="16:68" x14ac:dyDescent="0.2"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</row>
    <row r="501" spans="16:68" x14ac:dyDescent="0.2"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</row>
    <row r="502" spans="16:68" x14ac:dyDescent="0.2"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</row>
    <row r="503" spans="16:68" x14ac:dyDescent="0.2"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</row>
    <row r="504" spans="16:68" x14ac:dyDescent="0.2"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</row>
    <row r="505" spans="16:68" x14ac:dyDescent="0.2"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</row>
    <row r="506" spans="16:68" x14ac:dyDescent="0.2"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</row>
    <row r="507" spans="16:68" x14ac:dyDescent="0.2"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</row>
    <row r="508" spans="16:68" x14ac:dyDescent="0.2"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</row>
    <row r="509" spans="16:68" x14ac:dyDescent="0.2"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</row>
    <row r="510" spans="16:68" x14ac:dyDescent="0.2"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</row>
    <row r="511" spans="16:68" x14ac:dyDescent="0.2"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</row>
    <row r="512" spans="16:68" x14ac:dyDescent="0.2"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</row>
    <row r="513" spans="16:68" x14ac:dyDescent="0.2"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</row>
    <row r="514" spans="16:68" x14ac:dyDescent="0.2"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</row>
    <row r="515" spans="16:68" x14ac:dyDescent="0.2"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</row>
    <row r="516" spans="16:68" x14ac:dyDescent="0.2"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</row>
    <row r="517" spans="16:68" x14ac:dyDescent="0.2"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</row>
    <row r="518" spans="16:68" x14ac:dyDescent="0.2"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</row>
    <row r="519" spans="16:68" x14ac:dyDescent="0.2"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</row>
    <row r="520" spans="16:68" x14ac:dyDescent="0.2"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</row>
    <row r="521" spans="16:68" x14ac:dyDescent="0.2"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</row>
    <row r="522" spans="16:68" x14ac:dyDescent="0.2"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</row>
    <row r="523" spans="16:68" x14ac:dyDescent="0.2"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</row>
    <row r="524" spans="16:68" x14ac:dyDescent="0.2"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</row>
    <row r="525" spans="16:68" x14ac:dyDescent="0.2"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</row>
    <row r="526" spans="16:68" x14ac:dyDescent="0.2"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</row>
    <row r="527" spans="16:68" x14ac:dyDescent="0.2"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</row>
    <row r="528" spans="16:68" x14ac:dyDescent="0.2"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</row>
    <row r="529" spans="16:68" x14ac:dyDescent="0.2"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</row>
    <row r="530" spans="16:68" x14ac:dyDescent="0.2"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</row>
    <row r="531" spans="16:68" x14ac:dyDescent="0.2"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</row>
    <row r="532" spans="16:68" x14ac:dyDescent="0.2"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</row>
    <row r="533" spans="16:68" x14ac:dyDescent="0.2"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</row>
    <row r="534" spans="16:68" x14ac:dyDescent="0.2"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</row>
    <row r="535" spans="16:68" x14ac:dyDescent="0.2"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</row>
    <row r="536" spans="16:68" x14ac:dyDescent="0.2"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</row>
    <row r="537" spans="16:68" x14ac:dyDescent="0.2"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</row>
    <row r="538" spans="16:68" x14ac:dyDescent="0.2"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</row>
    <row r="539" spans="16:68" x14ac:dyDescent="0.2"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</row>
    <row r="540" spans="16:68" x14ac:dyDescent="0.2"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</row>
    <row r="541" spans="16:68" x14ac:dyDescent="0.2"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</row>
    <row r="542" spans="16:68" x14ac:dyDescent="0.2"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</row>
    <row r="543" spans="16:68" x14ac:dyDescent="0.2"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</row>
    <row r="544" spans="16:68" x14ac:dyDescent="0.2"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</row>
    <row r="545" spans="16:68" x14ac:dyDescent="0.2"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</row>
    <row r="546" spans="16:68" x14ac:dyDescent="0.2"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</row>
    <row r="547" spans="16:68" x14ac:dyDescent="0.2"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</row>
    <row r="548" spans="16:68" x14ac:dyDescent="0.2"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</row>
    <row r="549" spans="16:68" x14ac:dyDescent="0.2"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</row>
    <row r="550" spans="16:68" x14ac:dyDescent="0.2"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</row>
    <row r="551" spans="16:68" x14ac:dyDescent="0.2"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</row>
    <row r="552" spans="16:68" x14ac:dyDescent="0.2"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</row>
    <row r="553" spans="16:68" x14ac:dyDescent="0.2"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</row>
    <row r="554" spans="16:68" x14ac:dyDescent="0.2"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</row>
    <row r="555" spans="16:68" x14ac:dyDescent="0.2"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</row>
    <row r="556" spans="16:68" x14ac:dyDescent="0.2"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</row>
    <row r="557" spans="16:68" x14ac:dyDescent="0.2"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</row>
    <row r="558" spans="16:68" x14ac:dyDescent="0.2"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</row>
    <row r="559" spans="16:68" x14ac:dyDescent="0.2"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</row>
    <row r="560" spans="16:68" x14ac:dyDescent="0.2"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</row>
    <row r="561" spans="16:68" x14ac:dyDescent="0.2"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</row>
    <row r="562" spans="16:68" x14ac:dyDescent="0.2"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</row>
    <row r="563" spans="16:68" x14ac:dyDescent="0.2"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</row>
    <row r="564" spans="16:68" x14ac:dyDescent="0.2"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</row>
    <row r="565" spans="16:68" x14ac:dyDescent="0.2"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</row>
    <row r="566" spans="16:68" x14ac:dyDescent="0.2"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</row>
    <row r="567" spans="16:68" x14ac:dyDescent="0.2"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</row>
    <row r="568" spans="16:68" x14ac:dyDescent="0.2"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</row>
    <row r="569" spans="16:68" x14ac:dyDescent="0.2"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</row>
    <row r="570" spans="16:68" x14ac:dyDescent="0.2"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</row>
    <row r="571" spans="16:68" x14ac:dyDescent="0.2"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</row>
    <row r="572" spans="16:68" x14ac:dyDescent="0.2"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</row>
    <row r="573" spans="16:68" x14ac:dyDescent="0.2"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</row>
    <row r="574" spans="16:68" x14ac:dyDescent="0.2"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</row>
    <row r="575" spans="16:68" x14ac:dyDescent="0.2"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</row>
    <row r="576" spans="16:68" x14ac:dyDescent="0.2"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</row>
    <row r="577" spans="16:68" x14ac:dyDescent="0.2"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</row>
    <row r="578" spans="16:68" x14ac:dyDescent="0.2"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</row>
    <row r="579" spans="16:68" x14ac:dyDescent="0.2"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</row>
    <row r="580" spans="16:68" x14ac:dyDescent="0.2"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</row>
    <row r="581" spans="16:68" x14ac:dyDescent="0.2"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</row>
    <row r="582" spans="16:68" x14ac:dyDescent="0.2"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</row>
    <row r="583" spans="16:68" x14ac:dyDescent="0.2"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</row>
    <row r="584" spans="16:68" x14ac:dyDescent="0.2"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</row>
    <row r="585" spans="16:68" x14ac:dyDescent="0.2"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</row>
    <row r="586" spans="16:68" x14ac:dyDescent="0.2"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</row>
    <row r="587" spans="16:68" x14ac:dyDescent="0.2"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</row>
    <row r="588" spans="16:68" x14ac:dyDescent="0.2"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</row>
    <row r="589" spans="16:68" x14ac:dyDescent="0.2"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</row>
    <row r="590" spans="16:68" x14ac:dyDescent="0.2"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</row>
    <row r="591" spans="16:68" x14ac:dyDescent="0.2"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</row>
    <row r="592" spans="16:68" x14ac:dyDescent="0.2"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</row>
    <row r="593" spans="16:68" x14ac:dyDescent="0.2"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</row>
    <row r="594" spans="16:68" x14ac:dyDescent="0.2"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</row>
    <row r="595" spans="16:68" x14ac:dyDescent="0.2"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</row>
    <row r="596" spans="16:68" x14ac:dyDescent="0.2"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</row>
    <row r="597" spans="16:68" x14ac:dyDescent="0.2"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</row>
    <row r="598" spans="16:68" x14ac:dyDescent="0.2"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</row>
    <row r="599" spans="16:68" x14ac:dyDescent="0.2"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</row>
    <row r="600" spans="16:68" x14ac:dyDescent="0.2"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</row>
    <row r="601" spans="16:68" x14ac:dyDescent="0.2"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</row>
    <row r="602" spans="16:68" x14ac:dyDescent="0.2"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</row>
    <row r="603" spans="16:68" x14ac:dyDescent="0.2"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</row>
    <row r="604" spans="16:68" x14ac:dyDescent="0.2"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</row>
    <row r="605" spans="16:68" x14ac:dyDescent="0.2"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</row>
    <row r="606" spans="16:68" x14ac:dyDescent="0.2"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</row>
    <row r="607" spans="16:68" x14ac:dyDescent="0.2"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</row>
    <row r="608" spans="16:68" x14ac:dyDescent="0.2"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</row>
    <row r="609" spans="16:68" x14ac:dyDescent="0.2"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</row>
    <row r="610" spans="16:68" x14ac:dyDescent="0.2"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</row>
    <row r="611" spans="16:68" x14ac:dyDescent="0.2"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</row>
    <row r="612" spans="16:68" x14ac:dyDescent="0.2"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</row>
    <row r="613" spans="16:68" x14ac:dyDescent="0.2"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</row>
    <row r="614" spans="16:68" x14ac:dyDescent="0.2"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</row>
    <row r="615" spans="16:68" x14ac:dyDescent="0.2"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</row>
    <row r="616" spans="16:68" x14ac:dyDescent="0.2"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</row>
    <row r="617" spans="16:68" x14ac:dyDescent="0.2"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</row>
    <row r="618" spans="16:68" x14ac:dyDescent="0.2"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</row>
    <row r="619" spans="16:68" x14ac:dyDescent="0.2"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</row>
    <row r="620" spans="16:68" x14ac:dyDescent="0.2"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</row>
    <row r="621" spans="16:68" x14ac:dyDescent="0.2"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</row>
    <row r="622" spans="16:68" x14ac:dyDescent="0.2"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</row>
    <row r="623" spans="16:68" x14ac:dyDescent="0.2"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</row>
    <row r="624" spans="16:68" x14ac:dyDescent="0.2"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</row>
    <row r="625" spans="16:68" x14ac:dyDescent="0.2"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</row>
    <row r="626" spans="16:68" x14ac:dyDescent="0.2"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</row>
    <row r="627" spans="16:68" x14ac:dyDescent="0.2"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</row>
    <row r="628" spans="16:68" x14ac:dyDescent="0.2"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</row>
    <row r="629" spans="16:68" x14ac:dyDescent="0.2"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</row>
    <row r="630" spans="16:68" x14ac:dyDescent="0.2"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</row>
    <row r="631" spans="16:68" x14ac:dyDescent="0.2"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</row>
    <row r="632" spans="16:68" x14ac:dyDescent="0.2"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</row>
    <row r="633" spans="16:68" x14ac:dyDescent="0.2"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</row>
    <row r="634" spans="16:68" x14ac:dyDescent="0.2"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</row>
    <row r="635" spans="16:68" x14ac:dyDescent="0.2"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</row>
    <row r="636" spans="16:68" x14ac:dyDescent="0.2"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</row>
    <row r="637" spans="16:68" x14ac:dyDescent="0.2"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</row>
    <row r="638" spans="16:68" x14ac:dyDescent="0.2"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</row>
    <row r="639" spans="16:68" x14ac:dyDescent="0.2"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</row>
    <row r="640" spans="16:68" x14ac:dyDescent="0.2"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</row>
    <row r="641" spans="16:68" x14ac:dyDescent="0.2"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</row>
    <row r="642" spans="16:68" x14ac:dyDescent="0.2"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</row>
    <row r="643" spans="16:68" x14ac:dyDescent="0.2"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</row>
    <row r="644" spans="16:68" x14ac:dyDescent="0.2"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</row>
    <row r="645" spans="16:68" x14ac:dyDescent="0.2"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</row>
    <row r="646" spans="16:68" x14ac:dyDescent="0.2"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</row>
    <row r="647" spans="16:68" x14ac:dyDescent="0.2"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</row>
    <row r="648" spans="16:68" x14ac:dyDescent="0.2"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</row>
    <row r="649" spans="16:68" x14ac:dyDescent="0.2"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</row>
    <row r="650" spans="16:68" x14ac:dyDescent="0.2"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</row>
    <row r="651" spans="16:68" x14ac:dyDescent="0.2"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</row>
    <row r="652" spans="16:68" x14ac:dyDescent="0.2"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</row>
    <row r="653" spans="16:68" x14ac:dyDescent="0.2"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</row>
    <row r="654" spans="16:68" x14ac:dyDescent="0.2"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</row>
    <row r="655" spans="16:68" x14ac:dyDescent="0.2"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</row>
    <row r="656" spans="16:68" x14ac:dyDescent="0.2"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</row>
    <row r="657" spans="16:68" x14ac:dyDescent="0.2"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</row>
    <row r="658" spans="16:68" x14ac:dyDescent="0.2"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</row>
    <row r="659" spans="16:68" x14ac:dyDescent="0.2"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</row>
    <row r="660" spans="16:68" x14ac:dyDescent="0.2"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</row>
    <row r="661" spans="16:68" x14ac:dyDescent="0.2"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</row>
    <row r="662" spans="16:68" x14ac:dyDescent="0.2"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</row>
    <row r="663" spans="16:68" x14ac:dyDescent="0.2"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</row>
    <row r="664" spans="16:68" x14ac:dyDescent="0.2"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</row>
    <row r="665" spans="16:68" x14ac:dyDescent="0.2"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</row>
    <row r="666" spans="16:68" x14ac:dyDescent="0.2"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</row>
    <row r="667" spans="16:68" x14ac:dyDescent="0.2"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</row>
    <row r="668" spans="16:68" x14ac:dyDescent="0.2"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</row>
    <row r="669" spans="16:68" x14ac:dyDescent="0.2"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</row>
    <row r="670" spans="16:68" x14ac:dyDescent="0.2"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</row>
    <row r="671" spans="16:68" x14ac:dyDescent="0.2"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</row>
    <row r="672" spans="16:68" x14ac:dyDescent="0.2"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</row>
    <row r="673" spans="16:68" x14ac:dyDescent="0.2"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</row>
    <row r="674" spans="16:68" x14ac:dyDescent="0.2"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</row>
    <row r="675" spans="16:68" x14ac:dyDescent="0.2"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</row>
    <row r="676" spans="16:68" x14ac:dyDescent="0.2"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</row>
    <row r="677" spans="16:68" x14ac:dyDescent="0.2"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</row>
    <row r="678" spans="16:68" x14ac:dyDescent="0.2"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</row>
    <row r="679" spans="16:68" x14ac:dyDescent="0.2"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</row>
    <row r="680" spans="16:68" x14ac:dyDescent="0.2"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</row>
    <row r="681" spans="16:68" x14ac:dyDescent="0.2"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</row>
    <row r="682" spans="16:68" x14ac:dyDescent="0.2"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</row>
    <row r="683" spans="16:68" x14ac:dyDescent="0.2"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</row>
    <row r="684" spans="16:68" x14ac:dyDescent="0.2"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</row>
    <row r="685" spans="16:68" x14ac:dyDescent="0.2"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</row>
    <row r="686" spans="16:68" x14ac:dyDescent="0.2"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</row>
    <row r="687" spans="16:68" x14ac:dyDescent="0.2"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</row>
    <row r="688" spans="16:68" x14ac:dyDescent="0.2"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</row>
    <row r="689" spans="16:68" x14ac:dyDescent="0.2"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</row>
    <row r="690" spans="16:68" x14ac:dyDescent="0.2"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</row>
    <row r="691" spans="16:68" x14ac:dyDescent="0.2"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</row>
    <row r="692" spans="16:68" x14ac:dyDescent="0.2"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</row>
    <row r="693" spans="16:68" x14ac:dyDescent="0.2"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</row>
    <row r="694" spans="16:68" x14ac:dyDescent="0.2"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3"/>
      <c r="BO694" s="33"/>
      <c r="BP694" s="33"/>
    </row>
    <row r="695" spans="16:68" x14ac:dyDescent="0.2"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</row>
    <row r="696" spans="16:68" x14ac:dyDescent="0.2"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</row>
    <row r="697" spans="16:68" x14ac:dyDescent="0.2"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</row>
    <row r="698" spans="16:68" x14ac:dyDescent="0.2"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</row>
    <row r="699" spans="16:68" x14ac:dyDescent="0.2"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</row>
    <row r="700" spans="16:68" x14ac:dyDescent="0.2"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3"/>
      <c r="BO700" s="33"/>
      <c r="BP700" s="33"/>
    </row>
    <row r="701" spans="16:68" x14ac:dyDescent="0.2"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</row>
    <row r="702" spans="16:68" x14ac:dyDescent="0.2"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3"/>
      <c r="BO702" s="33"/>
      <c r="BP702" s="33"/>
    </row>
    <row r="703" spans="16:68" x14ac:dyDescent="0.2"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</row>
    <row r="704" spans="16:68" x14ac:dyDescent="0.2"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3"/>
      <c r="BO704" s="33"/>
      <c r="BP704" s="33"/>
    </row>
    <row r="705" spans="16:68" x14ac:dyDescent="0.2"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</row>
    <row r="706" spans="16:68" x14ac:dyDescent="0.2"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</row>
    <row r="707" spans="16:68" x14ac:dyDescent="0.2"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</row>
    <row r="708" spans="16:68" x14ac:dyDescent="0.2"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</row>
    <row r="709" spans="16:68" x14ac:dyDescent="0.2"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</row>
    <row r="710" spans="16:68" x14ac:dyDescent="0.2"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</row>
    <row r="711" spans="16:68" x14ac:dyDescent="0.2"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</row>
    <row r="712" spans="16:68" x14ac:dyDescent="0.2"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</row>
    <row r="713" spans="16:68" x14ac:dyDescent="0.2"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</row>
    <row r="714" spans="16:68" x14ac:dyDescent="0.2"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</row>
    <row r="715" spans="16:68" x14ac:dyDescent="0.2"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</row>
    <row r="716" spans="16:68" x14ac:dyDescent="0.2"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3"/>
      <c r="BO716" s="33"/>
      <c r="BP716" s="33"/>
    </row>
    <row r="717" spans="16:68" x14ac:dyDescent="0.2"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3"/>
      <c r="BO717" s="33"/>
      <c r="BP717" s="33"/>
    </row>
    <row r="718" spans="16:68" x14ac:dyDescent="0.2"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3"/>
      <c r="BO718" s="33"/>
      <c r="BP718" s="33"/>
    </row>
    <row r="719" spans="16:68" x14ac:dyDescent="0.2"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3"/>
      <c r="BO719" s="33"/>
      <c r="BP719" s="33"/>
    </row>
    <row r="720" spans="16:68" x14ac:dyDescent="0.2"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3"/>
      <c r="BO720" s="33"/>
      <c r="BP720" s="33"/>
    </row>
    <row r="721" spans="16:68" x14ac:dyDescent="0.2"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</row>
    <row r="722" spans="16:68" x14ac:dyDescent="0.2"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3"/>
      <c r="BO722" s="33"/>
      <c r="BP722" s="33"/>
    </row>
    <row r="723" spans="16:68" x14ac:dyDescent="0.2"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3"/>
      <c r="BO723" s="33"/>
      <c r="BP723" s="33"/>
    </row>
    <row r="724" spans="16:68" x14ac:dyDescent="0.2"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3"/>
      <c r="BO724" s="33"/>
      <c r="BP724" s="33"/>
    </row>
    <row r="725" spans="16:68" x14ac:dyDescent="0.2"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3"/>
      <c r="BO725" s="33"/>
      <c r="BP725" s="33"/>
    </row>
    <row r="726" spans="16:68" x14ac:dyDescent="0.2"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3"/>
      <c r="BO726" s="33"/>
      <c r="BP726" s="33"/>
    </row>
    <row r="727" spans="16:68" x14ac:dyDescent="0.2"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</row>
    <row r="728" spans="16:68" x14ac:dyDescent="0.2"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3"/>
      <c r="BO728" s="33"/>
      <c r="BP728" s="33"/>
    </row>
    <row r="729" spans="16:68" x14ac:dyDescent="0.2"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</row>
    <row r="730" spans="16:68" x14ac:dyDescent="0.2"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</row>
    <row r="731" spans="16:68" x14ac:dyDescent="0.2"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</row>
    <row r="732" spans="16:68" x14ac:dyDescent="0.2"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3"/>
      <c r="BO732" s="33"/>
      <c r="BP732" s="33"/>
    </row>
    <row r="733" spans="16:68" x14ac:dyDescent="0.2"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</row>
    <row r="734" spans="16:68" x14ac:dyDescent="0.2"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3"/>
      <c r="BO734" s="33"/>
      <c r="BP734" s="33"/>
    </row>
    <row r="735" spans="16:68" x14ac:dyDescent="0.2"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</row>
    <row r="736" spans="16:68" x14ac:dyDescent="0.2"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</row>
    <row r="737" spans="16:68" x14ac:dyDescent="0.2"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</row>
    <row r="738" spans="16:68" x14ac:dyDescent="0.2"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</row>
    <row r="739" spans="16:68" x14ac:dyDescent="0.2"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</row>
    <row r="740" spans="16:68" x14ac:dyDescent="0.2"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</row>
    <row r="741" spans="16:68" x14ac:dyDescent="0.2"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</row>
    <row r="742" spans="16:68" x14ac:dyDescent="0.2"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3"/>
      <c r="BO742" s="33"/>
      <c r="BP742" s="33"/>
    </row>
    <row r="743" spans="16:68" x14ac:dyDescent="0.2"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</row>
    <row r="744" spans="16:68" x14ac:dyDescent="0.2"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  <c r="BP744" s="33"/>
    </row>
    <row r="745" spans="16:68" x14ac:dyDescent="0.2"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</row>
    <row r="746" spans="16:68" x14ac:dyDescent="0.2"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</row>
    <row r="747" spans="16:68" x14ac:dyDescent="0.2"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</row>
    <row r="748" spans="16:68" x14ac:dyDescent="0.2"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</row>
    <row r="749" spans="16:68" x14ac:dyDescent="0.2"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</row>
    <row r="750" spans="16:68" x14ac:dyDescent="0.2"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</row>
    <row r="751" spans="16:68" x14ac:dyDescent="0.2"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</row>
    <row r="752" spans="16:68" x14ac:dyDescent="0.2"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3"/>
      <c r="BO752" s="33"/>
      <c r="BP752" s="33"/>
    </row>
    <row r="753" spans="16:68" x14ac:dyDescent="0.2"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</row>
    <row r="754" spans="16:68" x14ac:dyDescent="0.2"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3"/>
      <c r="BO754" s="33"/>
      <c r="BP754" s="33"/>
    </row>
    <row r="755" spans="16:68" x14ac:dyDescent="0.2"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</row>
    <row r="756" spans="16:68" x14ac:dyDescent="0.2"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</row>
    <row r="757" spans="16:68" x14ac:dyDescent="0.2"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</row>
    <row r="758" spans="16:68" x14ac:dyDescent="0.2"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</row>
    <row r="759" spans="16:68" x14ac:dyDescent="0.2"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</row>
    <row r="760" spans="16:68" x14ac:dyDescent="0.2"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3"/>
      <c r="BO760" s="33"/>
      <c r="BP760" s="33"/>
    </row>
    <row r="761" spans="16:68" x14ac:dyDescent="0.2"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</row>
    <row r="762" spans="16:68" x14ac:dyDescent="0.2"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  <c r="BP762" s="33"/>
    </row>
    <row r="763" spans="16:68" x14ac:dyDescent="0.2"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</row>
    <row r="764" spans="16:68" x14ac:dyDescent="0.2"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  <c r="BP764" s="33"/>
    </row>
    <row r="765" spans="16:68" x14ac:dyDescent="0.2"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</row>
    <row r="766" spans="16:68" x14ac:dyDescent="0.2"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</row>
    <row r="767" spans="16:68" x14ac:dyDescent="0.2"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</row>
    <row r="768" spans="16:68" x14ac:dyDescent="0.2"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</row>
    <row r="769" spans="16:68" x14ac:dyDescent="0.2"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</row>
    <row r="770" spans="16:68" x14ac:dyDescent="0.2"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3"/>
      <c r="BO770" s="33"/>
      <c r="BP770" s="33"/>
    </row>
    <row r="771" spans="16:68" x14ac:dyDescent="0.2"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</row>
    <row r="772" spans="16:68" x14ac:dyDescent="0.2"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3"/>
      <c r="BO772" s="33"/>
      <c r="BP772" s="33"/>
    </row>
    <row r="773" spans="16:68" x14ac:dyDescent="0.2"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</row>
    <row r="774" spans="16:68" x14ac:dyDescent="0.2"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3"/>
      <c r="BO774" s="33"/>
      <c r="BP774" s="33"/>
    </row>
    <row r="775" spans="16:68" x14ac:dyDescent="0.2"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</row>
    <row r="776" spans="16:68" x14ac:dyDescent="0.2"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</row>
    <row r="777" spans="16:68" x14ac:dyDescent="0.2"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</row>
    <row r="778" spans="16:68" x14ac:dyDescent="0.2"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</row>
    <row r="779" spans="16:68" x14ac:dyDescent="0.2"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</row>
    <row r="780" spans="16:68" x14ac:dyDescent="0.2"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3"/>
      <c r="BO780" s="33"/>
      <c r="BP780" s="33"/>
    </row>
    <row r="781" spans="16:68" x14ac:dyDescent="0.2"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</row>
    <row r="782" spans="16:68" x14ac:dyDescent="0.2"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3"/>
      <c r="BO782" s="33"/>
      <c r="BP782" s="33"/>
    </row>
    <row r="783" spans="16:68" x14ac:dyDescent="0.2"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</row>
    <row r="784" spans="16:68" x14ac:dyDescent="0.2"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</row>
    <row r="785" spans="16:68" x14ac:dyDescent="0.2"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</row>
    <row r="786" spans="16:68" x14ac:dyDescent="0.2"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</row>
    <row r="787" spans="16:68" x14ac:dyDescent="0.2"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</row>
    <row r="788" spans="16:68" x14ac:dyDescent="0.2"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</row>
    <row r="789" spans="16:68" x14ac:dyDescent="0.2"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</row>
    <row r="790" spans="16:68" x14ac:dyDescent="0.2"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3"/>
      <c r="BO790" s="33"/>
      <c r="BP790" s="33"/>
    </row>
    <row r="791" spans="16:68" x14ac:dyDescent="0.2"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</row>
    <row r="792" spans="16:68" x14ac:dyDescent="0.2"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3"/>
      <c r="BO792" s="33"/>
      <c r="BP792" s="33"/>
    </row>
    <row r="793" spans="16:68" x14ac:dyDescent="0.2"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</row>
    <row r="794" spans="16:68" x14ac:dyDescent="0.2"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3"/>
      <c r="BO794" s="33"/>
      <c r="BP794" s="33"/>
    </row>
    <row r="795" spans="16:68" x14ac:dyDescent="0.2"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</row>
    <row r="796" spans="16:68" x14ac:dyDescent="0.2"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</row>
    <row r="797" spans="16:68" x14ac:dyDescent="0.2"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</row>
    <row r="798" spans="16:68" x14ac:dyDescent="0.2"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</row>
    <row r="799" spans="16:68" x14ac:dyDescent="0.2"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</row>
    <row r="800" spans="16:68" x14ac:dyDescent="0.2"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  <c r="BP800" s="33"/>
    </row>
    <row r="801" spans="16:68" x14ac:dyDescent="0.2"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</row>
    <row r="802" spans="16:68" x14ac:dyDescent="0.2"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  <c r="BP802" s="33"/>
    </row>
    <row r="803" spans="16:68" x14ac:dyDescent="0.2"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</row>
    <row r="804" spans="16:68" x14ac:dyDescent="0.2"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</row>
    <row r="805" spans="16:68" x14ac:dyDescent="0.2"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</row>
    <row r="806" spans="16:68" x14ac:dyDescent="0.2"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</row>
    <row r="807" spans="16:68" x14ac:dyDescent="0.2"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</row>
    <row r="808" spans="16:68" x14ac:dyDescent="0.2"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  <c r="BL808" s="33"/>
      <c r="BM808" s="33"/>
      <c r="BN808" s="33"/>
      <c r="BO808" s="33"/>
      <c r="BP808" s="33"/>
    </row>
    <row r="809" spans="16:68" x14ac:dyDescent="0.2"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  <c r="BL809" s="33"/>
      <c r="BM809" s="33"/>
      <c r="BN809" s="33"/>
      <c r="BO809" s="33"/>
      <c r="BP809" s="33"/>
    </row>
    <row r="810" spans="16:68" x14ac:dyDescent="0.2"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3"/>
      <c r="BO810" s="33"/>
      <c r="BP810" s="33"/>
    </row>
    <row r="811" spans="16:68" x14ac:dyDescent="0.2"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</row>
    <row r="812" spans="16:68" x14ac:dyDescent="0.2"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3"/>
      <c r="BO812" s="33"/>
      <c r="BP812" s="33"/>
    </row>
    <row r="813" spans="16:68" x14ac:dyDescent="0.2"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3"/>
      <c r="BO813" s="33"/>
      <c r="BP813" s="33"/>
    </row>
    <row r="814" spans="16:68" x14ac:dyDescent="0.2"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  <c r="BL814" s="33"/>
      <c r="BM814" s="33"/>
      <c r="BN814" s="33"/>
      <c r="BO814" s="33"/>
      <c r="BP814" s="33"/>
    </row>
    <row r="815" spans="16:68" x14ac:dyDescent="0.2"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</row>
    <row r="816" spans="16:68" x14ac:dyDescent="0.2"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  <c r="BL816" s="33"/>
      <c r="BM816" s="33"/>
      <c r="BN816" s="33"/>
      <c r="BO816" s="33"/>
      <c r="BP816" s="33"/>
    </row>
    <row r="817" spans="16:68" x14ac:dyDescent="0.2"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  <c r="BL817" s="33"/>
      <c r="BM817" s="33"/>
      <c r="BN817" s="33"/>
      <c r="BO817" s="33"/>
      <c r="BP817" s="33"/>
    </row>
    <row r="818" spans="16:68" x14ac:dyDescent="0.2"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3"/>
      <c r="BO818" s="33"/>
      <c r="BP818" s="33"/>
    </row>
    <row r="819" spans="16:68" x14ac:dyDescent="0.2"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3"/>
      <c r="BO819" s="33"/>
      <c r="BP819" s="33"/>
    </row>
    <row r="820" spans="16:68" x14ac:dyDescent="0.2"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3"/>
      <c r="BO820" s="33"/>
      <c r="BP820" s="33"/>
    </row>
    <row r="821" spans="16:68" x14ac:dyDescent="0.2"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</row>
    <row r="822" spans="16:68" x14ac:dyDescent="0.2"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</row>
    <row r="823" spans="16:68" x14ac:dyDescent="0.2"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</row>
    <row r="824" spans="16:68" x14ac:dyDescent="0.2"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</row>
    <row r="825" spans="16:68" x14ac:dyDescent="0.2"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</row>
    <row r="826" spans="16:68" x14ac:dyDescent="0.2"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</row>
    <row r="827" spans="16:68" x14ac:dyDescent="0.2"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</row>
    <row r="828" spans="16:68" x14ac:dyDescent="0.2"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</row>
    <row r="829" spans="16:68" x14ac:dyDescent="0.2"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</row>
    <row r="830" spans="16:68" x14ac:dyDescent="0.2"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3"/>
      <c r="BO830" s="33"/>
      <c r="BP830" s="33"/>
    </row>
    <row r="831" spans="16:68" x14ac:dyDescent="0.2"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</row>
    <row r="832" spans="16:68" x14ac:dyDescent="0.2"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  <c r="BL832" s="33"/>
      <c r="BM832" s="33"/>
      <c r="BN832" s="33"/>
      <c r="BO832" s="33"/>
      <c r="BP832" s="33"/>
    </row>
    <row r="833" spans="16:68" x14ac:dyDescent="0.2"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</row>
    <row r="834" spans="16:68" x14ac:dyDescent="0.2"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3"/>
      <c r="BO834" s="33"/>
      <c r="BP834" s="33"/>
    </row>
    <row r="835" spans="16:68" x14ac:dyDescent="0.2"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</row>
    <row r="836" spans="16:68" x14ac:dyDescent="0.2"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</row>
    <row r="837" spans="16:68" x14ac:dyDescent="0.2"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</row>
    <row r="838" spans="16:68" x14ac:dyDescent="0.2"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</row>
    <row r="839" spans="16:68" x14ac:dyDescent="0.2"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</row>
    <row r="840" spans="16:68" x14ac:dyDescent="0.2"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  <c r="BP840" s="33"/>
    </row>
    <row r="841" spans="16:68" x14ac:dyDescent="0.2"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</row>
    <row r="842" spans="16:68" x14ac:dyDescent="0.2"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  <c r="BP842" s="33"/>
    </row>
    <row r="843" spans="16:68" x14ac:dyDescent="0.2"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</row>
    <row r="844" spans="16:68" x14ac:dyDescent="0.2"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</row>
    <row r="845" spans="16:68" x14ac:dyDescent="0.2"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</row>
    <row r="846" spans="16:68" x14ac:dyDescent="0.2"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</row>
    <row r="847" spans="16:68" x14ac:dyDescent="0.2"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</row>
    <row r="848" spans="16:68" x14ac:dyDescent="0.2"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</row>
    <row r="849" spans="16:68" x14ac:dyDescent="0.2"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</row>
    <row r="850" spans="16:68" x14ac:dyDescent="0.2"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3"/>
      <c r="BO850" s="33"/>
      <c r="BP850" s="33"/>
    </row>
    <row r="851" spans="16:68" x14ac:dyDescent="0.2"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</row>
    <row r="852" spans="16:68" x14ac:dyDescent="0.2"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  <c r="BL852" s="33"/>
      <c r="BM852" s="33"/>
      <c r="BN852" s="33"/>
      <c r="BO852" s="33"/>
      <c r="BP852" s="33"/>
    </row>
    <row r="853" spans="16:68" x14ac:dyDescent="0.2"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</row>
    <row r="854" spans="16:68" x14ac:dyDescent="0.2"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  <c r="BL854" s="33"/>
      <c r="BM854" s="33"/>
      <c r="BN854" s="33"/>
      <c r="BO854" s="33"/>
      <c r="BP854" s="33"/>
    </row>
    <row r="855" spans="16:68" x14ac:dyDescent="0.2"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</row>
    <row r="856" spans="16:68" x14ac:dyDescent="0.2"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</row>
    <row r="857" spans="16:68" x14ac:dyDescent="0.2"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</row>
    <row r="858" spans="16:68" x14ac:dyDescent="0.2"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</row>
    <row r="859" spans="16:68" x14ac:dyDescent="0.2"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</row>
    <row r="860" spans="16:68" x14ac:dyDescent="0.2"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</row>
    <row r="861" spans="16:68" x14ac:dyDescent="0.2"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</row>
    <row r="862" spans="16:68" x14ac:dyDescent="0.2"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</row>
    <row r="863" spans="16:68" x14ac:dyDescent="0.2"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</row>
    <row r="864" spans="16:68" x14ac:dyDescent="0.2"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</row>
    <row r="865" spans="16:68" x14ac:dyDescent="0.2"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</row>
    <row r="866" spans="16:68" x14ac:dyDescent="0.2"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</row>
    <row r="867" spans="16:68" x14ac:dyDescent="0.2"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</row>
    <row r="868" spans="16:68" x14ac:dyDescent="0.2"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</row>
    <row r="869" spans="16:68" x14ac:dyDescent="0.2"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</row>
    <row r="870" spans="16:68" x14ac:dyDescent="0.2"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  <c r="BL870" s="33"/>
      <c r="BM870" s="33"/>
      <c r="BN870" s="33"/>
      <c r="BO870" s="33"/>
      <c r="BP870" s="33"/>
    </row>
    <row r="871" spans="16:68" x14ac:dyDescent="0.2"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</row>
    <row r="872" spans="16:68" x14ac:dyDescent="0.2"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3"/>
      <c r="BO872" s="33"/>
      <c r="BP872" s="33"/>
    </row>
    <row r="873" spans="16:68" x14ac:dyDescent="0.2"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</row>
    <row r="874" spans="16:68" x14ac:dyDescent="0.2"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3"/>
      <c r="BO874" s="33"/>
      <c r="BP874" s="33"/>
    </row>
    <row r="875" spans="16:68" x14ac:dyDescent="0.2"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</row>
    <row r="876" spans="16:68" x14ac:dyDescent="0.2"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</row>
    <row r="877" spans="16:68" x14ac:dyDescent="0.2"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</row>
    <row r="878" spans="16:68" x14ac:dyDescent="0.2"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</row>
    <row r="879" spans="16:68" x14ac:dyDescent="0.2"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</row>
    <row r="880" spans="16:68" x14ac:dyDescent="0.2"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  <c r="BP880" s="33"/>
    </row>
    <row r="881" spans="16:68" x14ac:dyDescent="0.2"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</row>
    <row r="882" spans="16:68" x14ac:dyDescent="0.2"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</row>
    <row r="883" spans="16:68" x14ac:dyDescent="0.2"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</row>
    <row r="884" spans="16:68" x14ac:dyDescent="0.2"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</row>
    <row r="885" spans="16:68" x14ac:dyDescent="0.2"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</row>
    <row r="886" spans="16:68" x14ac:dyDescent="0.2"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</row>
    <row r="887" spans="16:68" x14ac:dyDescent="0.2"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</row>
    <row r="888" spans="16:68" x14ac:dyDescent="0.2"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</row>
    <row r="889" spans="16:68" x14ac:dyDescent="0.2"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</row>
    <row r="890" spans="16:68" x14ac:dyDescent="0.2"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  <c r="BL890" s="33"/>
      <c r="BM890" s="33"/>
      <c r="BN890" s="33"/>
      <c r="BO890" s="33"/>
      <c r="BP890" s="33"/>
    </row>
    <row r="891" spans="16:68" x14ac:dyDescent="0.2"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</row>
    <row r="892" spans="16:68" x14ac:dyDescent="0.2"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</row>
    <row r="893" spans="16:68" x14ac:dyDescent="0.2"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</row>
    <row r="894" spans="16:68" x14ac:dyDescent="0.2"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</row>
    <row r="895" spans="16:68" x14ac:dyDescent="0.2"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</row>
    <row r="896" spans="16:68" x14ac:dyDescent="0.2"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  <c r="BL896" s="33"/>
      <c r="BM896" s="33"/>
      <c r="BN896" s="33"/>
      <c r="BO896" s="33"/>
      <c r="BP896" s="33"/>
    </row>
    <row r="897" spans="16:68" x14ac:dyDescent="0.2"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3"/>
      <c r="BO897" s="33"/>
      <c r="BP897" s="33"/>
    </row>
    <row r="898" spans="16:68" x14ac:dyDescent="0.2"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</row>
    <row r="899" spans="16:68" x14ac:dyDescent="0.2"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3"/>
      <c r="BO899" s="33"/>
      <c r="BP899" s="33"/>
    </row>
    <row r="900" spans="16:68" x14ac:dyDescent="0.2"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</row>
    <row r="901" spans="16:68" x14ac:dyDescent="0.2"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</row>
    <row r="902" spans="16:68" x14ac:dyDescent="0.2"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</row>
    <row r="903" spans="16:68" x14ac:dyDescent="0.2"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3"/>
      <c r="BO903" s="33"/>
      <c r="BP903" s="33"/>
    </row>
    <row r="904" spans="16:68" x14ac:dyDescent="0.2"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3"/>
      <c r="BO904" s="33"/>
      <c r="BP904" s="33"/>
    </row>
    <row r="905" spans="16:68" x14ac:dyDescent="0.2"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</row>
    <row r="906" spans="16:68" x14ac:dyDescent="0.2"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  <c r="BL906" s="33"/>
      <c r="BM906" s="33"/>
      <c r="BN906" s="33"/>
      <c r="BO906" s="33"/>
      <c r="BP906" s="33"/>
    </row>
    <row r="907" spans="16:68" x14ac:dyDescent="0.2"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  <c r="BL907" s="33"/>
      <c r="BM907" s="33"/>
      <c r="BN907" s="33"/>
      <c r="BO907" s="33"/>
      <c r="BP907" s="33"/>
    </row>
    <row r="908" spans="16:68" x14ac:dyDescent="0.2"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  <c r="BL908" s="33"/>
      <c r="BM908" s="33"/>
      <c r="BN908" s="33"/>
      <c r="BO908" s="33"/>
      <c r="BP908" s="33"/>
    </row>
    <row r="909" spans="16:68" x14ac:dyDescent="0.2"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  <c r="BL909" s="33"/>
      <c r="BM909" s="33"/>
      <c r="BN909" s="33"/>
      <c r="BO909" s="33"/>
      <c r="BP909" s="33"/>
    </row>
    <row r="910" spans="16:68" x14ac:dyDescent="0.2"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  <c r="BL910" s="33"/>
      <c r="BM910" s="33"/>
      <c r="BN910" s="33"/>
      <c r="BO910" s="33"/>
      <c r="BP910" s="33"/>
    </row>
    <row r="911" spans="16:68" x14ac:dyDescent="0.2"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</row>
    <row r="912" spans="16:68" x14ac:dyDescent="0.2"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  <c r="BL912" s="33"/>
      <c r="BM912" s="33"/>
      <c r="BN912" s="33"/>
      <c r="BO912" s="33"/>
      <c r="BP912" s="33"/>
    </row>
    <row r="913" spans="16:68" x14ac:dyDescent="0.2"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</row>
    <row r="914" spans="16:68" x14ac:dyDescent="0.2"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  <c r="BL914" s="33"/>
      <c r="BM914" s="33"/>
      <c r="BN914" s="33"/>
      <c r="BO914" s="33"/>
      <c r="BP914" s="33"/>
    </row>
    <row r="915" spans="16:68" x14ac:dyDescent="0.2"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</row>
    <row r="916" spans="16:68" x14ac:dyDescent="0.2"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</row>
    <row r="917" spans="16:68" x14ac:dyDescent="0.2"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</row>
    <row r="918" spans="16:68" x14ac:dyDescent="0.2"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</row>
    <row r="919" spans="16:68" x14ac:dyDescent="0.2"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</row>
    <row r="920" spans="16:68" x14ac:dyDescent="0.2"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  <c r="BP920" s="33"/>
    </row>
    <row r="921" spans="16:68" x14ac:dyDescent="0.2"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</row>
    <row r="922" spans="16:68" x14ac:dyDescent="0.2"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</row>
    <row r="923" spans="16:68" x14ac:dyDescent="0.2"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</row>
    <row r="924" spans="16:68" x14ac:dyDescent="0.2"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  <c r="BL924" s="33"/>
      <c r="BM924" s="33"/>
      <c r="BN924" s="33"/>
      <c r="BO924" s="33"/>
      <c r="BP924" s="33"/>
    </row>
    <row r="925" spans="16:68" x14ac:dyDescent="0.2"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3"/>
      <c r="BO925" s="33"/>
      <c r="BP925" s="33"/>
    </row>
    <row r="926" spans="16:68" x14ac:dyDescent="0.2"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</row>
    <row r="927" spans="16:68" x14ac:dyDescent="0.2"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3"/>
      <c r="BO927" s="33"/>
      <c r="BP927" s="33"/>
    </row>
    <row r="928" spans="16:68" x14ac:dyDescent="0.2"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</row>
    <row r="929" spans="16:68" x14ac:dyDescent="0.2"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3"/>
      <c r="BO929" s="33"/>
      <c r="BP929" s="33"/>
    </row>
    <row r="930" spans="16:68" x14ac:dyDescent="0.2"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  <c r="BL930" s="33"/>
      <c r="BM930" s="33"/>
      <c r="BN930" s="33"/>
      <c r="BO930" s="33"/>
      <c r="BP930" s="33"/>
    </row>
    <row r="931" spans="16:68" x14ac:dyDescent="0.2"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</row>
    <row r="932" spans="16:68" x14ac:dyDescent="0.2"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  <c r="BL932" s="33"/>
      <c r="BM932" s="33"/>
      <c r="BN932" s="33"/>
      <c r="BO932" s="33"/>
      <c r="BP932" s="33"/>
    </row>
    <row r="933" spans="16:68" x14ac:dyDescent="0.2"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</row>
    <row r="934" spans="16:68" x14ac:dyDescent="0.2"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  <c r="BL934" s="33"/>
      <c r="BM934" s="33"/>
      <c r="BN934" s="33"/>
      <c r="BO934" s="33"/>
      <c r="BP934" s="33"/>
    </row>
    <row r="935" spans="16:68" x14ac:dyDescent="0.2"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</row>
    <row r="936" spans="16:68" x14ac:dyDescent="0.2"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</row>
    <row r="937" spans="16:68" x14ac:dyDescent="0.2"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3"/>
      <c r="BO937" s="33"/>
      <c r="BP937" s="33"/>
    </row>
    <row r="938" spans="16:68" x14ac:dyDescent="0.2"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</row>
    <row r="939" spans="16:68" x14ac:dyDescent="0.2"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</row>
    <row r="940" spans="16:68" x14ac:dyDescent="0.2"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3"/>
      <c r="BO940" s="33"/>
      <c r="BP940" s="33"/>
    </row>
    <row r="941" spans="16:68" x14ac:dyDescent="0.2"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</row>
    <row r="942" spans="16:68" x14ac:dyDescent="0.2"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  <c r="BL942" s="33"/>
      <c r="BM942" s="33"/>
      <c r="BN942" s="33"/>
      <c r="BO942" s="33"/>
      <c r="BP942" s="33"/>
    </row>
    <row r="943" spans="16:68" x14ac:dyDescent="0.2"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</row>
    <row r="944" spans="16:68" x14ac:dyDescent="0.2"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33"/>
      <c r="BJ944" s="33"/>
      <c r="BK944" s="33"/>
      <c r="BL944" s="33"/>
      <c r="BM944" s="33"/>
      <c r="BN944" s="33"/>
      <c r="BO944" s="33"/>
      <c r="BP944" s="33"/>
    </row>
    <row r="945" spans="16:68" x14ac:dyDescent="0.2"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3"/>
      <c r="BO945" s="33"/>
      <c r="BP945" s="33"/>
    </row>
    <row r="946" spans="16:68" x14ac:dyDescent="0.2"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</row>
    <row r="947" spans="16:68" x14ac:dyDescent="0.2"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3"/>
      <c r="BO947" s="33"/>
      <c r="BP947" s="33"/>
    </row>
    <row r="948" spans="16:68" x14ac:dyDescent="0.2"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</row>
    <row r="949" spans="16:68" x14ac:dyDescent="0.2"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3"/>
      <c r="BO949" s="33"/>
      <c r="BP949" s="33"/>
    </row>
    <row r="950" spans="16:68" x14ac:dyDescent="0.2"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3"/>
      <c r="BO950" s="33"/>
      <c r="BP950" s="33"/>
    </row>
    <row r="951" spans="16:68" x14ac:dyDescent="0.2"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</row>
    <row r="952" spans="16:68" x14ac:dyDescent="0.2"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3"/>
      <c r="BO952" s="33"/>
      <c r="BP952" s="33"/>
    </row>
    <row r="953" spans="16:68" x14ac:dyDescent="0.2"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</row>
    <row r="954" spans="16:68" x14ac:dyDescent="0.2"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  <c r="BL954" s="33"/>
      <c r="BM954" s="33"/>
      <c r="BN954" s="33"/>
      <c r="BO954" s="33"/>
      <c r="BP954" s="33"/>
    </row>
    <row r="955" spans="16:68" x14ac:dyDescent="0.2"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</row>
    <row r="956" spans="16:68" x14ac:dyDescent="0.2"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</row>
    <row r="957" spans="16:68" x14ac:dyDescent="0.2"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</row>
    <row r="958" spans="16:68" x14ac:dyDescent="0.2"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</row>
    <row r="959" spans="16:68" x14ac:dyDescent="0.2"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</row>
    <row r="960" spans="16:68" x14ac:dyDescent="0.2"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  <c r="BL960" s="33"/>
      <c r="BM960" s="33"/>
      <c r="BN960" s="33"/>
      <c r="BO960" s="33"/>
      <c r="BP960" s="33"/>
    </row>
    <row r="961" spans="16:68" x14ac:dyDescent="0.2"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</row>
    <row r="962" spans="16:68" x14ac:dyDescent="0.2"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  <c r="BP962" s="33"/>
    </row>
    <row r="963" spans="16:68" x14ac:dyDescent="0.2"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</row>
    <row r="964" spans="16:68" x14ac:dyDescent="0.2"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3"/>
      <c r="BO964" s="33"/>
      <c r="BP964" s="33"/>
    </row>
    <row r="965" spans="16:68" x14ac:dyDescent="0.2"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3"/>
      <c r="BO965" s="33"/>
      <c r="BP965" s="33"/>
    </row>
    <row r="966" spans="16:68" x14ac:dyDescent="0.2"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</row>
    <row r="967" spans="16:68" x14ac:dyDescent="0.2"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3"/>
      <c r="BO967" s="33"/>
      <c r="BP967" s="33"/>
    </row>
    <row r="968" spans="16:68" x14ac:dyDescent="0.2"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</row>
    <row r="969" spans="16:68" x14ac:dyDescent="0.2"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3"/>
      <c r="BO969" s="33"/>
      <c r="BP969" s="33"/>
    </row>
    <row r="970" spans="16:68" x14ac:dyDescent="0.2"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  <c r="BL970" s="33"/>
      <c r="BM970" s="33"/>
      <c r="BN970" s="33"/>
      <c r="BO970" s="33"/>
      <c r="BP970" s="33"/>
    </row>
    <row r="971" spans="16:68" x14ac:dyDescent="0.2"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</row>
    <row r="972" spans="16:68" x14ac:dyDescent="0.2"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  <c r="BL972" s="33"/>
      <c r="BM972" s="33"/>
      <c r="BN972" s="33"/>
      <c r="BO972" s="33"/>
      <c r="BP972" s="33"/>
    </row>
    <row r="973" spans="16:68" x14ac:dyDescent="0.2"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</row>
    <row r="974" spans="16:68" x14ac:dyDescent="0.2"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3"/>
      <c r="BO974" s="33"/>
      <c r="BP974" s="33"/>
    </row>
    <row r="975" spans="16:68" x14ac:dyDescent="0.2"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</row>
    <row r="976" spans="16:68" x14ac:dyDescent="0.2"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</row>
    <row r="977" spans="16:68" x14ac:dyDescent="0.2"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</row>
    <row r="978" spans="16:68" x14ac:dyDescent="0.2"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</row>
    <row r="979" spans="16:68" x14ac:dyDescent="0.2"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3"/>
      <c r="BO979" s="33"/>
      <c r="BP979" s="33"/>
    </row>
    <row r="980" spans="16:68" x14ac:dyDescent="0.2"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  <c r="BL980" s="33"/>
      <c r="BM980" s="33"/>
      <c r="BN980" s="33"/>
      <c r="BO980" s="33"/>
      <c r="BP980" s="33"/>
    </row>
    <row r="981" spans="16:68" x14ac:dyDescent="0.2"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</row>
    <row r="982" spans="16:68" x14ac:dyDescent="0.2"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3"/>
      <c r="BO982" s="33"/>
      <c r="BP982" s="33"/>
    </row>
    <row r="983" spans="16:68" x14ac:dyDescent="0.2"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</row>
    <row r="984" spans="16:68" x14ac:dyDescent="0.2"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3"/>
      <c r="BO984" s="33"/>
      <c r="BP984" s="33"/>
    </row>
    <row r="985" spans="16:68" x14ac:dyDescent="0.2"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3"/>
      <c r="BO985" s="33"/>
      <c r="BP985" s="33"/>
    </row>
    <row r="986" spans="16:68" x14ac:dyDescent="0.2"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  <c r="BL986" s="33"/>
      <c r="BM986" s="33"/>
      <c r="BN986" s="33"/>
      <c r="BO986" s="33"/>
      <c r="BP986" s="33"/>
    </row>
    <row r="987" spans="16:68" x14ac:dyDescent="0.2"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  <c r="BL987" s="33"/>
      <c r="BM987" s="33"/>
      <c r="BN987" s="33"/>
      <c r="BO987" s="33"/>
      <c r="BP987" s="33"/>
    </row>
    <row r="988" spans="16:68" x14ac:dyDescent="0.2"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  <c r="BL988" s="33"/>
      <c r="BM988" s="33"/>
      <c r="BN988" s="33"/>
      <c r="BO988" s="33"/>
      <c r="BP988" s="33"/>
    </row>
    <row r="989" spans="16:68" x14ac:dyDescent="0.2"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  <c r="BL989" s="33"/>
      <c r="BM989" s="33"/>
      <c r="BN989" s="33"/>
      <c r="BO989" s="33"/>
      <c r="BP989" s="33"/>
    </row>
    <row r="990" spans="16:68" x14ac:dyDescent="0.2"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  <c r="BL990" s="33"/>
      <c r="BM990" s="33"/>
      <c r="BN990" s="33"/>
      <c r="BO990" s="33"/>
      <c r="BP990" s="33"/>
    </row>
    <row r="991" spans="16:68" x14ac:dyDescent="0.2"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3"/>
      <c r="BO991" s="33"/>
      <c r="BP991" s="33"/>
    </row>
    <row r="992" spans="16:68" x14ac:dyDescent="0.2"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  <c r="BL992" s="33"/>
      <c r="BM992" s="33"/>
      <c r="BN992" s="33"/>
      <c r="BO992" s="33"/>
      <c r="BP992" s="33"/>
    </row>
    <row r="993" spans="16:68" x14ac:dyDescent="0.2"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</row>
    <row r="994" spans="16:68" x14ac:dyDescent="0.2"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33"/>
      <c r="BJ994" s="33"/>
      <c r="BK994" s="33"/>
      <c r="BL994" s="33"/>
      <c r="BM994" s="33"/>
      <c r="BN994" s="33"/>
      <c r="BO994" s="33"/>
      <c r="BP994" s="33"/>
    </row>
    <row r="995" spans="16:68" x14ac:dyDescent="0.2"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</row>
    <row r="996" spans="16:68" x14ac:dyDescent="0.2"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  <c r="BP996" s="33"/>
    </row>
    <row r="997" spans="16:68" x14ac:dyDescent="0.2"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  <c r="BP997" s="33"/>
    </row>
    <row r="998" spans="16:68" x14ac:dyDescent="0.2"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  <c r="BP998" s="33"/>
    </row>
    <row r="999" spans="16:68" x14ac:dyDescent="0.2"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  <c r="BL999" s="33"/>
      <c r="BM999" s="33"/>
      <c r="BN999" s="33"/>
      <c r="BO999" s="33"/>
      <c r="BP999" s="33"/>
    </row>
    <row r="1000" spans="16:68" x14ac:dyDescent="0.2"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  <c r="BP1000" s="33"/>
    </row>
    <row r="1001" spans="16:68" x14ac:dyDescent="0.2"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</row>
    <row r="1002" spans="16:68" x14ac:dyDescent="0.2"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  <c r="BL1002" s="33"/>
      <c r="BM1002" s="33"/>
      <c r="BN1002" s="33"/>
      <c r="BO1002" s="33"/>
      <c r="BP1002" s="33"/>
    </row>
    <row r="1003" spans="16:68" x14ac:dyDescent="0.2"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</row>
    <row r="1004" spans="16:68" x14ac:dyDescent="0.2"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  <c r="BL1004" s="33"/>
      <c r="BM1004" s="33"/>
      <c r="BN1004" s="33"/>
      <c r="BO1004" s="33"/>
      <c r="BP1004" s="33"/>
    </row>
    <row r="1005" spans="16:68" x14ac:dyDescent="0.2"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33"/>
      <c r="BJ1005" s="33"/>
      <c r="BK1005" s="33"/>
      <c r="BL1005" s="33"/>
      <c r="BM1005" s="33"/>
      <c r="BN1005" s="33"/>
      <c r="BO1005" s="33"/>
      <c r="BP1005" s="33"/>
    </row>
    <row r="1006" spans="16:68" x14ac:dyDescent="0.2"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</row>
    <row r="1007" spans="16:68" x14ac:dyDescent="0.2"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  <c r="BL1007" s="33"/>
      <c r="BM1007" s="33"/>
      <c r="BN1007" s="33"/>
      <c r="BO1007" s="33"/>
      <c r="BP1007" s="33"/>
    </row>
    <row r="1008" spans="16:68" x14ac:dyDescent="0.2"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</row>
    <row r="1009" spans="16:68" x14ac:dyDescent="0.2"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  <c r="BL1009" s="33"/>
      <c r="BM1009" s="33"/>
      <c r="BN1009" s="33"/>
      <c r="BO1009" s="33"/>
      <c r="BP1009" s="33"/>
    </row>
    <row r="1010" spans="16:68" x14ac:dyDescent="0.2"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  <c r="BL1010" s="33"/>
      <c r="BM1010" s="33"/>
      <c r="BN1010" s="33"/>
      <c r="BO1010" s="33"/>
      <c r="BP1010" s="33"/>
    </row>
    <row r="1011" spans="16:68" x14ac:dyDescent="0.2"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</row>
    <row r="1012" spans="16:68" x14ac:dyDescent="0.2"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</row>
    <row r="1013" spans="16:68" x14ac:dyDescent="0.2"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</row>
    <row r="1014" spans="16:68" x14ac:dyDescent="0.2"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  <c r="BP1014" s="33"/>
    </row>
    <row r="1015" spans="16:68" x14ac:dyDescent="0.2"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</row>
    <row r="1016" spans="16:68" x14ac:dyDescent="0.2"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</row>
    <row r="1017" spans="16:68" x14ac:dyDescent="0.2"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  <c r="BP1017" s="33"/>
    </row>
    <row r="1018" spans="16:68" x14ac:dyDescent="0.2"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</row>
    <row r="1019" spans="16:68" x14ac:dyDescent="0.2"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  <c r="BL1019" s="33"/>
      <c r="BM1019" s="33"/>
      <c r="BN1019" s="33"/>
      <c r="BO1019" s="33"/>
      <c r="BP1019" s="33"/>
    </row>
    <row r="1020" spans="16:68" x14ac:dyDescent="0.2"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  <c r="BL1020" s="33"/>
      <c r="BM1020" s="33"/>
      <c r="BN1020" s="33"/>
      <c r="BO1020" s="33"/>
      <c r="BP1020" s="33"/>
    </row>
    <row r="1021" spans="16:68" x14ac:dyDescent="0.2"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</row>
    <row r="1022" spans="16:68" x14ac:dyDescent="0.2"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  <c r="BL1022" s="33"/>
      <c r="BM1022" s="33"/>
      <c r="BN1022" s="33"/>
      <c r="BO1022" s="33"/>
      <c r="BP1022" s="33"/>
    </row>
    <row r="1023" spans="16:68" x14ac:dyDescent="0.2"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</row>
    <row r="1024" spans="16:68" x14ac:dyDescent="0.2"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  <c r="BL1024" s="33"/>
      <c r="BM1024" s="33"/>
      <c r="BN1024" s="33"/>
      <c r="BO1024" s="33"/>
      <c r="BP1024" s="33"/>
    </row>
    <row r="1025" spans="16:68" x14ac:dyDescent="0.2"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  <c r="BL1025" s="33"/>
      <c r="BM1025" s="33"/>
      <c r="BN1025" s="33"/>
      <c r="BO1025" s="33"/>
      <c r="BP1025" s="33"/>
    </row>
    <row r="1026" spans="16:68" x14ac:dyDescent="0.2"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</row>
    <row r="1027" spans="16:68" x14ac:dyDescent="0.2"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  <c r="BL1027" s="33"/>
      <c r="BM1027" s="33"/>
      <c r="BN1027" s="33"/>
      <c r="BO1027" s="33"/>
      <c r="BP1027" s="33"/>
    </row>
    <row r="1028" spans="16:68" x14ac:dyDescent="0.2"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</row>
    <row r="1029" spans="16:68" x14ac:dyDescent="0.2"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  <c r="BL1029" s="33"/>
      <c r="BM1029" s="33"/>
      <c r="BN1029" s="33"/>
      <c r="BO1029" s="33"/>
      <c r="BP1029" s="33"/>
    </row>
    <row r="1030" spans="16:68" x14ac:dyDescent="0.2"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  <c r="BL1030" s="33"/>
      <c r="BM1030" s="33"/>
      <c r="BN1030" s="33"/>
      <c r="BO1030" s="33"/>
      <c r="BP1030" s="33"/>
    </row>
    <row r="1031" spans="16:68" x14ac:dyDescent="0.2"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</row>
    <row r="1032" spans="16:68" x14ac:dyDescent="0.2"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  <c r="BL1032" s="33"/>
      <c r="BM1032" s="33"/>
      <c r="BN1032" s="33"/>
      <c r="BO1032" s="33"/>
      <c r="BP1032" s="33"/>
    </row>
    <row r="1033" spans="16:68" x14ac:dyDescent="0.2"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</row>
    <row r="1034" spans="16:68" x14ac:dyDescent="0.2"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3"/>
      <c r="BO1034" s="33"/>
      <c r="BP1034" s="33"/>
    </row>
    <row r="1035" spans="16:68" x14ac:dyDescent="0.2"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</row>
  </sheetData>
  <sheetProtection password="85FE" sheet="1" objects="1" scenarios="1" formatColumns="0" selectLockedCells="1"/>
  <mergeCells count="8">
    <mergeCell ref="A92:F92"/>
    <mergeCell ref="A7:F7"/>
    <mergeCell ref="A8:F8"/>
    <mergeCell ref="A1:B1"/>
    <mergeCell ref="A79:F80"/>
    <mergeCell ref="A81:F81"/>
    <mergeCell ref="A90:F90"/>
    <mergeCell ref="A91:F91"/>
  </mergeCells>
  <phoneticPr fontId="2" type="noConversion"/>
  <printOptions horizontalCentered="1" verticalCentered="1"/>
  <pageMargins left="0.25" right="0.25" top="0.25" bottom="0.25" header="0" footer="0"/>
  <pageSetup paperSize="256" scale="2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21"/>
    <pageSetUpPr fitToPage="1"/>
  </sheetPr>
  <dimension ref="A1:BP671"/>
  <sheetViews>
    <sheetView showGridLines="0" zoomScale="50" zoomScaleNormal="50" workbookViewId="0">
      <selection activeCell="A56" sqref="A56"/>
    </sheetView>
  </sheetViews>
  <sheetFormatPr defaultRowHeight="12.75" x14ac:dyDescent="0.2"/>
  <cols>
    <col min="1" max="1" width="81" style="10" customWidth="1"/>
    <col min="2" max="2" width="17.28515625" style="10" customWidth="1"/>
    <col min="3" max="3" width="24.85546875" style="6" customWidth="1"/>
    <col min="4" max="4" width="4" style="10" customWidth="1"/>
    <col min="5" max="5" width="22.5703125" style="6" customWidth="1"/>
    <col min="6" max="6" width="10" style="6" customWidth="1"/>
    <col min="7" max="7" width="33" style="10" customWidth="1"/>
    <col min="8" max="8" width="19.5703125" style="10" bestFit="1" customWidth="1"/>
    <col min="9" max="9" width="18.42578125" style="10" customWidth="1"/>
    <col min="10" max="10" width="25.140625" style="10" customWidth="1"/>
    <col min="11" max="11" width="2.7109375" style="10" customWidth="1"/>
    <col min="12" max="12" width="25.7109375" style="10" customWidth="1"/>
    <col min="13" max="13" width="9.5703125" style="10" customWidth="1"/>
    <col min="14" max="14" width="11.28515625" style="10" bestFit="1" customWidth="1"/>
    <col min="15" max="16" width="9.140625" style="10"/>
    <col min="17" max="17" width="17.28515625" style="10" bestFit="1" customWidth="1"/>
    <col min="18" max="18" width="13" style="10" bestFit="1" customWidth="1"/>
    <col min="19" max="19" width="16.42578125" style="10" bestFit="1" customWidth="1"/>
    <col min="20" max="20" width="11" style="10" bestFit="1" customWidth="1"/>
    <col min="21" max="21" width="14.140625" style="10" bestFit="1" customWidth="1"/>
    <col min="22" max="16384" width="9.140625" style="10"/>
  </cols>
  <sheetData>
    <row r="1" spans="1:68" ht="15.75" x14ac:dyDescent="0.25">
      <c r="A1" s="212" t="s">
        <v>162</v>
      </c>
      <c r="B1" s="213"/>
      <c r="C1" s="213"/>
      <c r="D1" s="213"/>
      <c r="E1" s="213"/>
      <c r="F1" s="213"/>
      <c r="G1" s="213"/>
      <c r="H1" s="213"/>
    </row>
    <row r="2" spans="1:68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</row>
    <row r="3" spans="1:68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</row>
    <row r="4" spans="1:68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</row>
    <row r="5" spans="1:68" x14ac:dyDescent="0.2"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</row>
    <row r="6" spans="1:68" x14ac:dyDescent="0.2"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</row>
    <row r="7" spans="1:68" ht="26.25" x14ac:dyDescent="0.2">
      <c r="A7" s="264" t="s">
        <v>0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</row>
    <row r="8" spans="1:68" ht="23.25" x14ac:dyDescent="0.2">
      <c r="A8" s="265" t="s">
        <v>295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</row>
    <row r="9" spans="1:68" ht="18" x14ac:dyDescent="0.25">
      <c r="A9" s="36" t="str">
        <f>IF('INPUT SHEET'!$A$10="","",'INPUT SHEET'!$A$10)</f>
        <v>Project Name</v>
      </c>
      <c r="B9" s="36"/>
      <c r="C9" s="214"/>
      <c r="D9" s="214"/>
      <c r="E9" s="214"/>
      <c r="F9" s="215"/>
      <c r="G9" s="215"/>
      <c r="H9" s="215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</row>
    <row r="10" spans="1:68" ht="18" x14ac:dyDescent="0.25">
      <c r="A10" s="36" t="str">
        <f>IF('INPUT SHEET'!$A$11="","",'INPUT SHEET'!$A$11)</f>
        <v>Address</v>
      </c>
      <c r="B10" s="36"/>
      <c r="C10" s="214"/>
      <c r="D10" s="214"/>
      <c r="E10" s="214"/>
      <c r="F10" s="215"/>
      <c r="G10" s="215"/>
      <c r="H10" s="215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</row>
    <row r="11" spans="1:68" ht="18" x14ac:dyDescent="0.25">
      <c r="A11" s="36" t="str">
        <f>IF('INPUT SHEET'!$A$12="","",'INPUT SHEET'!$A$12)</f>
        <v>City, State</v>
      </c>
      <c r="B11" s="36"/>
      <c r="C11" s="214"/>
      <c r="D11" s="214"/>
      <c r="E11" s="214"/>
      <c r="F11" s="215"/>
      <c r="G11" s="215"/>
      <c r="H11" s="215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</row>
    <row r="12" spans="1:68" ht="18" x14ac:dyDescent="0.25">
      <c r="A12" s="36" t="str">
        <f>IF('INPUT SHEET'!$A$13="","",'INPUT SHEET'!$A$13)</f>
        <v>Date</v>
      </c>
      <c r="B12" s="36"/>
      <c r="C12" s="214"/>
      <c r="D12" s="214"/>
      <c r="E12" s="214"/>
      <c r="F12" s="215"/>
      <c r="G12" s="215"/>
      <c r="H12" s="215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</row>
    <row r="13" spans="1:68" ht="18" x14ac:dyDescent="0.25">
      <c r="A13" s="37" t="str">
        <f>IF('INPUT SHEET'!$A$14="","",'INPUT SHEET'!$A$14)</f>
        <v>Project#</v>
      </c>
      <c r="B13" s="37"/>
      <c r="C13" s="37"/>
      <c r="D13" s="37"/>
      <c r="E13" s="37"/>
      <c r="F13" s="216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</row>
    <row r="14" spans="1:68" ht="18.75" thickBot="1" x14ac:dyDescent="0.3">
      <c r="A14" s="217"/>
      <c r="B14" s="217"/>
      <c r="C14" s="217"/>
      <c r="D14" s="217"/>
      <c r="E14" s="217"/>
      <c r="F14" s="217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</row>
    <row r="15" spans="1:68" ht="21" thickBot="1" x14ac:dyDescent="0.35">
      <c r="A15" s="244" t="s">
        <v>42</v>
      </c>
      <c r="B15" s="245">
        <f>CALCULATIONS!$B$59</f>
        <v>0</v>
      </c>
      <c r="C15" s="26"/>
      <c r="D15" s="218"/>
      <c r="E15" s="218"/>
      <c r="F15" s="219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</row>
    <row r="16" spans="1:68" ht="18" x14ac:dyDescent="0.25">
      <c r="A16" s="217"/>
      <c r="B16" s="220"/>
      <c r="C16" s="26"/>
      <c r="D16" s="218"/>
      <c r="E16" s="218"/>
      <c r="F16" s="219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</row>
    <row r="17" spans="1:68" ht="18" x14ac:dyDescent="0.25">
      <c r="A17" s="23" t="s">
        <v>281</v>
      </c>
      <c r="B17" s="202">
        <f>E24-C24</f>
        <v>0</v>
      </c>
      <c r="C17" s="26"/>
      <c r="D17" s="218"/>
      <c r="E17" s="218"/>
      <c r="F17" s="21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</row>
    <row r="18" spans="1:68" ht="18" x14ac:dyDescent="0.25">
      <c r="A18" s="23" t="s">
        <v>282</v>
      </c>
      <c r="B18" s="203">
        <f>IF(E24=0,0,(B17/E24))</f>
        <v>0</v>
      </c>
      <c r="C18" s="26"/>
      <c r="D18" s="218"/>
      <c r="E18" s="218"/>
      <c r="F18" s="219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</row>
    <row r="19" spans="1:68" ht="18" x14ac:dyDescent="0.25">
      <c r="A19" s="28"/>
      <c r="B19" s="28"/>
      <c r="C19" s="28"/>
      <c r="D19" s="28"/>
      <c r="E19" s="26"/>
      <c r="F19" s="219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</row>
    <row r="20" spans="1:68" ht="18" x14ac:dyDescent="0.25">
      <c r="A20" s="28"/>
      <c r="B20" s="28"/>
      <c r="C20" s="207" t="s">
        <v>5</v>
      </c>
      <c r="D20" s="221"/>
      <c r="E20" s="208" t="str">
        <f>'INPUT SHEET'!$A$42</f>
        <v>System ?</v>
      </c>
      <c r="F20" s="222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</row>
    <row r="21" spans="1:68" ht="18" x14ac:dyDescent="0.25">
      <c r="A21" s="28"/>
      <c r="B21" s="28"/>
      <c r="C21" s="223"/>
      <c r="D21" s="224"/>
      <c r="E21" s="223"/>
      <c r="F21" s="225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</row>
    <row r="22" spans="1:68" ht="18" x14ac:dyDescent="0.25">
      <c r="A22" s="23" t="s">
        <v>38</v>
      </c>
      <c r="B22" s="23"/>
      <c r="C22" s="209">
        <f>CALCULATIONS!$B$67</f>
        <v>0</v>
      </c>
      <c r="D22" s="224"/>
      <c r="E22" s="209">
        <f>CALCULATIONS!$C$67</f>
        <v>0</v>
      </c>
      <c r="F22" s="225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</row>
    <row r="23" spans="1:68" ht="18" x14ac:dyDescent="0.25">
      <c r="A23" s="28"/>
      <c r="B23" s="28"/>
      <c r="C23" s="223"/>
      <c r="D23" s="224"/>
      <c r="E23" s="223"/>
      <c r="F23" s="225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</row>
    <row r="24" spans="1:68" ht="18" x14ac:dyDescent="0.25">
      <c r="A24" s="23" t="s">
        <v>54</v>
      </c>
      <c r="B24" s="23"/>
      <c r="C24" s="202">
        <f>CALCULATIONS!$B$63</f>
        <v>0</v>
      </c>
      <c r="D24" s="224"/>
      <c r="E24" s="202">
        <f>CALCULATIONS!$C$63</f>
        <v>0</v>
      </c>
      <c r="F24" s="225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</row>
    <row r="25" spans="1:68" ht="18" x14ac:dyDescent="0.25">
      <c r="A25" s="28"/>
      <c r="B25" s="28"/>
      <c r="C25" s="223"/>
      <c r="D25" s="224"/>
      <c r="E25" s="223"/>
      <c r="F25" s="225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</row>
    <row r="26" spans="1:68" ht="18" x14ac:dyDescent="0.25">
      <c r="A26" s="23" t="s">
        <v>39</v>
      </c>
      <c r="B26" s="23"/>
      <c r="C26" s="209">
        <f>CALCULATIONS!$B$11</f>
        <v>0.1</v>
      </c>
      <c r="D26" s="224"/>
      <c r="E26" s="209">
        <f>CALCULATIONS!$B$11</f>
        <v>0.1</v>
      </c>
      <c r="F26" s="225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</row>
    <row r="27" spans="1:68" ht="18" x14ac:dyDescent="0.25">
      <c r="A27" s="28" t="s">
        <v>40</v>
      </c>
      <c r="B27" s="28"/>
      <c r="C27" s="203">
        <f>CALCULATIONS!$B$12</f>
        <v>0</v>
      </c>
      <c r="D27" s="224"/>
      <c r="E27" s="203">
        <f>CALCULATIONS!$B$12</f>
        <v>0</v>
      </c>
      <c r="F27" s="225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</row>
    <row r="28" spans="1:68" ht="18" x14ac:dyDescent="0.25">
      <c r="A28" s="28"/>
      <c r="B28" s="28"/>
      <c r="C28" s="223"/>
      <c r="D28" s="224"/>
      <c r="E28" s="223"/>
      <c r="F28" s="225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</row>
    <row r="29" spans="1:68" ht="18" x14ac:dyDescent="0.25">
      <c r="A29" s="226" t="s">
        <v>159</v>
      </c>
      <c r="B29" s="226"/>
      <c r="C29" s="209">
        <f>CALCULATIONS!$B$71</f>
        <v>0</v>
      </c>
      <c r="D29" s="224"/>
      <c r="E29" s="209">
        <f>CALCULATIONS!$C$71</f>
        <v>0</v>
      </c>
      <c r="F29" s="225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</row>
    <row r="30" spans="1:68" ht="18" x14ac:dyDescent="0.25">
      <c r="A30" s="28" t="s">
        <v>41</v>
      </c>
      <c r="B30" s="28"/>
      <c r="C30" s="223"/>
      <c r="D30" s="224"/>
      <c r="E30" s="223"/>
      <c r="F30" s="225"/>
      <c r="G30" s="227"/>
      <c r="H30" s="227"/>
      <c r="I30" s="228"/>
      <c r="J30" s="228"/>
      <c r="K30" s="228"/>
      <c r="L30" s="228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</row>
    <row r="31" spans="1:68" ht="18" x14ac:dyDescent="0.25">
      <c r="A31" s="28"/>
      <c r="B31" s="28"/>
      <c r="C31" s="223"/>
      <c r="D31" s="224"/>
      <c r="E31" s="223"/>
      <c r="F31" s="225"/>
      <c r="G31" s="227"/>
      <c r="H31" s="227"/>
      <c r="I31" s="228"/>
      <c r="J31" s="228"/>
      <c r="K31" s="228"/>
      <c r="L31" s="228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</row>
    <row r="32" spans="1:68" ht="18" x14ac:dyDescent="0.25">
      <c r="A32" s="226" t="s">
        <v>160</v>
      </c>
      <c r="B32" s="226"/>
      <c r="C32" s="28"/>
      <c r="D32" s="224"/>
      <c r="E32" s="209">
        <f>CALCULATIONS!$C$74</f>
        <v>0</v>
      </c>
      <c r="F32" s="225"/>
      <c r="G32" s="227"/>
      <c r="H32" s="227"/>
      <c r="I32" s="228"/>
      <c r="J32" s="228"/>
      <c r="K32" s="228"/>
      <c r="L32" s="228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</row>
    <row r="33" spans="1:68" ht="18" x14ac:dyDescent="0.25">
      <c r="A33" s="28"/>
      <c r="B33" s="28"/>
      <c r="C33" s="223"/>
      <c r="D33" s="224"/>
      <c r="E33" s="223"/>
      <c r="F33" s="225"/>
      <c r="G33" s="227"/>
      <c r="H33" s="227"/>
      <c r="I33" s="228"/>
      <c r="J33" s="228"/>
      <c r="K33" s="228"/>
      <c r="L33" s="228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</row>
    <row r="34" spans="1:68" ht="18" x14ac:dyDescent="0.25">
      <c r="A34" s="226" t="s">
        <v>163</v>
      </c>
      <c r="B34" s="226"/>
      <c r="C34" s="209">
        <f>CALCULATIONS!$B$71</f>
        <v>0</v>
      </c>
      <c r="D34" s="224"/>
      <c r="E34" s="209">
        <f>CALCULATIONS!$C$76</f>
        <v>0</v>
      </c>
      <c r="F34" s="225"/>
      <c r="G34" s="227"/>
      <c r="H34" s="227"/>
      <c r="I34" s="228"/>
      <c r="J34" s="228"/>
      <c r="K34" s="228"/>
      <c r="L34" s="228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</row>
    <row r="35" spans="1:68" ht="18" x14ac:dyDescent="0.25">
      <c r="A35" s="28" t="s">
        <v>41</v>
      </c>
      <c r="B35" s="28"/>
      <c r="C35" s="223"/>
      <c r="D35" s="224"/>
      <c r="E35" s="223"/>
      <c r="F35" s="225"/>
      <c r="G35" s="227"/>
      <c r="H35" s="227"/>
      <c r="I35" s="228"/>
      <c r="J35" s="228"/>
      <c r="K35" s="228"/>
      <c r="L35" s="228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</row>
    <row r="36" spans="1:68" ht="18.75" thickBot="1" x14ac:dyDescent="0.3">
      <c r="A36" s="28"/>
      <c r="B36" s="28"/>
      <c r="C36" s="223"/>
      <c r="D36" s="224"/>
      <c r="E36" s="223"/>
      <c r="F36" s="225"/>
      <c r="G36" s="227"/>
      <c r="H36" s="227"/>
      <c r="I36" s="228"/>
      <c r="J36" s="228"/>
      <c r="K36" s="228"/>
      <c r="L36" s="228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</row>
    <row r="37" spans="1:68" ht="18.75" thickBot="1" x14ac:dyDescent="0.3">
      <c r="A37" s="226" t="s">
        <v>307</v>
      </c>
      <c r="B37" s="226"/>
      <c r="C37" s="243">
        <f>CALCULATIONS!$B$80</f>
        <v>0</v>
      </c>
      <c r="D37" s="224"/>
      <c r="E37" s="223"/>
      <c r="F37" s="225"/>
      <c r="G37" s="227"/>
      <c r="H37" s="227"/>
      <c r="I37" s="228"/>
      <c r="J37" s="228"/>
      <c r="K37" s="228"/>
      <c r="L37" s="228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</row>
    <row r="38" spans="1:68" ht="18.75" thickBot="1" x14ac:dyDescent="0.3">
      <c r="A38" s="28"/>
      <c r="B38" s="28"/>
      <c r="C38" s="26"/>
      <c r="D38" s="28"/>
      <c r="E38" s="26"/>
      <c r="F38" s="225"/>
      <c r="G38" s="227"/>
      <c r="H38" s="227"/>
      <c r="I38" s="228"/>
      <c r="J38" s="228"/>
      <c r="K38" s="228"/>
      <c r="L38" s="228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</row>
    <row r="39" spans="1:68" ht="18.75" thickBot="1" x14ac:dyDescent="0.3">
      <c r="A39" s="226" t="s">
        <v>308</v>
      </c>
      <c r="B39" s="242"/>
      <c r="C39" s="243">
        <f>CALCULATIONS!$B$82</f>
        <v>0</v>
      </c>
      <c r="D39" s="28"/>
      <c r="E39" s="26"/>
      <c r="F39" s="225"/>
      <c r="G39" s="227"/>
      <c r="H39" s="227"/>
      <c r="I39" s="228"/>
      <c r="J39" s="228"/>
      <c r="K39" s="228"/>
      <c r="L39" s="228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</row>
    <row r="40" spans="1:68" ht="18.75" thickBot="1" x14ac:dyDescent="0.3">
      <c r="A40" s="28"/>
      <c r="B40" s="224"/>
      <c r="C40" s="26"/>
      <c r="D40" s="28"/>
      <c r="E40" s="26"/>
      <c r="F40" s="225"/>
      <c r="G40" s="227"/>
      <c r="H40" s="227"/>
      <c r="I40" s="228"/>
      <c r="J40" s="228"/>
      <c r="K40" s="228"/>
      <c r="L40" s="228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</row>
    <row r="41" spans="1:68" ht="18.75" thickBot="1" x14ac:dyDescent="0.3">
      <c r="A41" s="226" t="s">
        <v>309</v>
      </c>
      <c r="B41" s="242"/>
      <c r="C41" s="243">
        <f>CALCULATIONS!$B$84</f>
        <v>0</v>
      </c>
      <c r="D41" s="28"/>
      <c r="E41" s="26"/>
      <c r="F41" s="225"/>
      <c r="G41" s="227"/>
      <c r="H41" s="227"/>
      <c r="I41" s="228"/>
      <c r="J41" s="228"/>
      <c r="K41" s="228"/>
      <c r="L41" s="228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</row>
    <row r="42" spans="1:68" ht="18" x14ac:dyDescent="0.25">
      <c r="A42" s="226"/>
      <c r="B42" s="242"/>
      <c r="C42" s="26"/>
      <c r="D42" s="28"/>
      <c r="E42" s="26"/>
      <c r="F42" s="225"/>
      <c r="G42" s="227"/>
      <c r="H42" s="227"/>
      <c r="I42" s="228"/>
      <c r="J42" s="228"/>
      <c r="K42" s="228"/>
      <c r="L42" s="228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</row>
    <row r="43" spans="1:68" ht="18.75" thickBot="1" x14ac:dyDescent="0.3">
      <c r="A43" s="28"/>
      <c r="B43" s="28"/>
      <c r="C43" s="26"/>
      <c r="D43" s="28"/>
      <c r="E43" s="26"/>
      <c r="F43" s="225"/>
      <c r="G43" s="227"/>
      <c r="H43" s="227"/>
      <c r="I43" s="228"/>
      <c r="J43" s="228"/>
      <c r="K43" s="228"/>
      <c r="L43" s="228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</row>
    <row r="44" spans="1:68" ht="18.75" thickBot="1" x14ac:dyDescent="0.3">
      <c r="A44" s="229" t="s">
        <v>296</v>
      </c>
      <c r="B44" s="230"/>
      <c r="C44" s="26"/>
      <c r="D44" s="28"/>
      <c r="E44" s="26"/>
      <c r="F44" s="225"/>
      <c r="G44" s="227"/>
      <c r="H44" s="227"/>
      <c r="I44" s="228"/>
      <c r="J44" s="228"/>
      <c r="K44" s="228"/>
      <c r="L44" s="228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</row>
    <row r="45" spans="1:68" ht="18" x14ac:dyDescent="0.25">
      <c r="A45" s="28"/>
      <c r="B45" s="28"/>
      <c r="C45" s="26"/>
      <c r="D45" s="28"/>
      <c r="E45" s="26"/>
      <c r="F45" s="225"/>
      <c r="G45" s="227"/>
      <c r="H45" s="227"/>
      <c r="I45" s="228"/>
      <c r="J45" s="228"/>
      <c r="K45" s="228"/>
      <c r="L45" s="228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</row>
    <row r="46" spans="1:68" ht="21" x14ac:dyDescent="0.35">
      <c r="A46" s="23" t="s">
        <v>303</v>
      </c>
      <c r="B46" s="202">
        <f>'Greenhouse Gas Equivalencies'!$B$60</f>
        <v>0</v>
      </c>
      <c r="C46" s="26"/>
      <c r="D46" s="224"/>
      <c r="E46" s="223"/>
      <c r="F46" s="231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</row>
    <row r="47" spans="1:68" ht="18" x14ac:dyDescent="0.25">
      <c r="A47" s="23"/>
      <c r="B47" s="23"/>
      <c r="C47" s="223"/>
      <c r="D47" s="224"/>
      <c r="E47" s="223"/>
      <c r="F47" s="231"/>
      <c r="I47" s="33"/>
      <c r="J47" s="33"/>
      <c r="K47" s="33"/>
      <c r="L47" s="33"/>
      <c r="M47" s="33"/>
      <c r="N47" s="33"/>
      <c r="O47" s="33"/>
      <c r="P47" s="33"/>
      <c r="Q47" s="34"/>
      <c r="R47" s="34"/>
      <c r="S47" s="34"/>
      <c r="T47" s="34"/>
      <c r="U47" s="34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</row>
    <row r="48" spans="1:68" ht="21" x14ac:dyDescent="0.35">
      <c r="A48" s="232" t="s">
        <v>304</v>
      </c>
      <c r="B48" s="210">
        <f>'Greenhouse Gas Equivalencies'!$B$72</f>
        <v>0</v>
      </c>
      <c r="C48" s="26"/>
      <c r="D48" s="28"/>
      <c r="E48" s="233"/>
      <c r="G48" s="234"/>
      <c r="H48" s="235"/>
      <c r="I48" s="35"/>
      <c r="J48" s="33"/>
      <c r="K48" s="33"/>
      <c r="L48" s="33"/>
      <c r="M48" s="33"/>
      <c r="N48" s="33"/>
      <c r="O48" s="33"/>
      <c r="P48" s="33"/>
      <c r="Q48" s="34"/>
      <c r="R48" s="34"/>
      <c r="S48" s="34"/>
      <c r="T48" s="34"/>
      <c r="U48" s="34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</row>
    <row r="49" spans="1:68" ht="18" x14ac:dyDescent="0.25">
      <c r="A49" s="236"/>
      <c r="B49" s="236"/>
      <c r="C49" s="26"/>
      <c r="D49" s="28"/>
      <c r="E49" s="233"/>
      <c r="G49" s="234"/>
      <c r="H49" s="235"/>
      <c r="I49" s="35"/>
      <c r="N49" s="33"/>
      <c r="O49" s="33"/>
      <c r="P49" s="33"/>
      <c r="Q49" s="34"/>
      <c r="R49" s="34"/>
      <c r="S49" s="34"/>
      <c r="T49" s="34"/>
      <c r="U49" s="34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</row>
    <row r="50" spans="1:68" ht="21" x14ac:dyDescent="0.35">
      <c r="A50" s="232" t="s">
        <v>305</v>
      </c>
      <c r="B50" s="211">
        <f>'Greenhouse Gas Equivalencies'!$B$84</f>
        <v>0</v>
      </c>
      <c r="C50" s="26"/>
      <c r="D50" s="28"/>
      <c r="E50" s="233"/>
      <c r="N50" s="33"/>
      <c r="O50" s="33"/>
      <c r="P50" s="33"/>
      <c r="Q50" s="34"/>
      <c r="R50" s="34"/>
      <c r="S50" s="34"/>
      <c r="T50" s="34"/>
      <c r="U50" s="34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</row>
    <row r="51" spans="1:68" ht="18" x14ac:dyDescent="0.25">
      <c r="A51" s="236"/>
      <c r="B51" s="236"/>
      <c r="C51" s="26"/>
      <c r="D51" s="28"/>
      <c r="E51" s="233"/>
      <c r="N51" s="33"/>
      <c r="O51" s="33"/>
      <c r="P51" s="33"/>
      <c r="Q51" s="34"/>
      <c r="R51" s="177"/>
      <c r="S51" s="177"/>
      <c r="T51" s="177"/>
      <c r="U51" s="177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</row>
    <row r="52" spans="1:68" ht="18" x14ac:dyDescent="0.25">
      <c r="A52" s="237" t="s">
        <v>316</v>
      </c>
      <c r="B52" s="211">
        <f>'Greenhouse Gas Equivalencies'!$B$96</f>
        <v>0</v>
      </c>
      <c r="C52" s="26"/>
      <c r="D52" s="28"/>
      <c r="E52" s="233"/>
      <c r="N52" s="33"/>
      <c r="O52" s="33"/>
      <c r="P52" s="33"/>
      <c r="Q52" s="34"/>
      <c r="R52" s="177"/>
      <c r="S52" s="177"/>
      <c r="T52" s="177"/>
      <c r="U52" s="177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</row>
    <row r="53" spans="1:68" ht="18" x14ac:dyDescent="0.25">
      <c r="A53" s="236"/>
      <c r="B53" s="28"/>
      <c r="C53" s="26"/>
      <c r="D53" s="28"/>
      <c r="E53" s="233"/>
      <c r="N53" s="33"/>
      <c r="O53" s="33"/>
      <c r="P53" s="33"/>
      <c r="Q53" s="34"/>
      <c r="R53" s="177"/>
      <c r="S53" s="177"/>
      <c r="T53" s="177"/>
      <c r="U53" s="177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</row>
    <row r="54" spans="1:68" ht="18" x14ac:dyDescent="0.25">
      <c r="A54" s="236"/>
      <c r="B54" s="236"/>
      <c r="C54" s="26"/>
      <c r="D54" s="28"/>
      <c r="E54" s="233"/>
      <c r="N54" s="33"/>
      <c r="O54" s="33"/>
      <c r="P54" s="33"/>
      <c r="Q54" s="34"/>
      <c r="R54" s="177"/>
      <c r="S54" s="177"/>
      <c r="T54" s="177"/>
      <c r="U54" s="177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</row>
    <row r="55" spans="1:68" ht="18" x14ac:dyDescent="0.25">
      <c r="A55" s="23" t="s">
        <v>298</v>
      </c>
      <c r="B55" s="236"/>
      <c r="C55" s="26"/>
      <c r="D55" s="28"/>
      <c r="E55" s="233"/>
      <c r="N55" s="33"/>
      <c r="O55" s="33"/>
      <c r="P55" s="33"/>
      <c r="Q55" s="34"/>
      <c r="R55" s="177"/>
      <c r="S55" s="177"/>
      <c r="T55" s="177"/>
      <c r="U55" s="177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</row>
    <row r="56" spans="1:68" ht="18" x14ac:dyDescent="0.25">
      <c r="A56" s="246" t="s">
        <v>294</v>
      </c>
      <c r="B56" s="236"/>
      <c r="C56" s="26"/>
      <c r="D56" s="28"/>
      <c r="E56" s="233"/>
      <c r="N56" s="33"/>
      <c r="O56" s="33"/>
      <c r="P56" s="33"/>
      <c r="Q56" s="34"/>
      <c r="R56" s="177"/>
      <c r="S56" s="177"/>
      <c r="T56" s="177"/>
      <c r="U56" s="177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</row>
    <row r="57" spans="1:68" x14ac:dyDescent="0.2">
      <c r="A57" s="238"/>
      <c r="B57" s="238"/>
      <c r="E57" s="234"/>
      <c r="N57" s="33"/>
      <c r="O57" s="33"/>
      <c r="P57" s="33"/>
      <c r="Q57" s="34"/>
      <c r="R57" s="177"/>
      <c r="S57" s="177"/>
      <c r="T57" s="177"/>
      <c r="U57" s="177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</row>
    <row r="58" spans="1:68" x14ac:dyDescent="0.2">
      <c r="A58" s="238"/>
      <c r="B58" s="238"/>
      <c r="E58" s="234"/>
      <c r="N58" s="33"/>
      <c r="O58" s="33"/>
      <c r="P58" s="33"/>
      <c r="Q58" s="34"/>
      <c r="R58" s="177"/>
      <c r="S58" s="177"/>
      <c r="T58" s="177"/>
      <c r="U58" s="177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</row>
    <row r="59" spans="1:68" x14ac:dyDescent="0.2">
      <c r="A59" s="263" t="s">
        <v>68</v>
      </c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7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</row>
    <row r="60" spans="1:68" x14ac:dyDescent="0.2">
      <c r="A60" s="263" t="s">
        <v>69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7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</row>
    <row r="61" spans="1:68" x14ac:dyDescent="0.2">
      <c r="D61" s="6"/>
      <c r="G61" s="6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</row>
    <row r="62" spans="1:68" x14ac:dyDescent="0.2">
      <c r="D62" s="6"/>
      <c r="G62" s="6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</row>
    <row r="63" spans="1:68" x14ac:dyDescent="0.2">
      <c r="D63" s="6"/>
      <c r="G63" s="6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</row>
    <row r="64" spans="1:68" x14ac:dyDescent="0.2">
      <c r="D64" s="6"/>
      <c r="G64" s="6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</row>
    <row r="65" spans="1:68" x14ac:dyDescent="0.2">
      <c r="D65" s="6"/>
      <c r="G65" s="6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</row>
    <row r="66" spans="1:68" x14ac:dyDescent="0.2">
      <c r="D66" s="6"/>
      <c r="G66" s="6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</row>
    <row r="67" spans="1:68" x14ac:dyDescent="0.2">
      <c r="D67" s="6"/>
      <c r="G67" s="6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</row>
    <row r="68" spans="1:68" x14ac:dyDescent="0.2">
      <c r="A68" s="266" t="s">
        <v>320</v>
      </c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39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</row>
    <row r="69" spans="1:68" x14ac:dyDescent="0.2">
      <c r="A69" s="266" t="s">
        <v>71</v>
      </c>
      <c r="B69" s="266"/>
      <c r="C69" s="266"/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O69" s="266"/>
      <c r="P69" s="239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</row>
    <row r="70" spans="1:68" x14ac:dyDescent="0.2">
      <c r="A70" s="266" t="s">
        <v>70</v>
      </c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39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</row>
    <row r="71" spans="1:68" x14ac:dyDescent="0.2"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</row>
    <row r="72" spans="1:68" x14ac:dyDescent="0.2"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</row>
    <row r="73" spans="1:68" x14ac:dyDescent="0.2"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</row>
    <row r="74" spans="1:68" x14ac:dyDescent="0.2"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</row>
    <row r="75" spans="1:68" x14ac:dyDescent="0.2"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</row>
    <row r="76" spans="1:68" x14ac:dyDescent="0.2">
      <c r="I76" s="240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</row>
    <row r="77" spans="1:68" x14ac:dyDescent="0.2">
      <c r="I77" s="240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</row>
    <row r="78" spans="1:68" x14ac:dyDescent="0.2">
      <c r="I78" s="34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</row>
    <row r="79" spans="1:68" x14ac:dyDescent="0.2">
      <c r="I79" s="34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</row>
    <row r="80" spans="1:68" x14ac:dyDescent="0.2">
      <c r="I80" s="34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</row>
    <row r="81" spans="9:68" x14ac:dyDescent="0.2">
      <c r="I81" s="34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</row>
    <row r="82" spans="9:68" x14ac:dyDescent="0.2">
      <c r="I82" s="34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</row>
    <row r="83" spans="9:68" x14ac:dyDescent="0.2">
      <c r="I83" s="34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</row>
    <row r="84" spans="9:68" x14ac:dyDescent="0.2">
      <c r="I84" s="34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</row>
    <row r="85" spans="9:68" x14ac:dyDescent="0.2">
      <c r="I85" s="241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</row>
    <row r="86" spans="9:68" x14ac:dyDescent="0.2">
      <c r="I86" s="241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</row>
    <row r="87" spans="9:68" x14ac:dyDescent="0.2">
      <c r="I87" s="241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</row>
    <row r="88" spans="9:68" x14ac:dyDescent="0.2"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</row>
    <row r="89" spans="9:68" x14ac:dyDescent="0.2"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</row>
    <row r="90" spans="9:68" x14ac:dyDescent="0.2"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</row>
    <row r="91" spans="9:68" x14ac:dyDescent="0.2"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</row>
    <row r="92" spans="9:68" x14ac:dyDescent="0.2"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</row>
    <row r="93" spans="9:68" x14ac:dyDescent="0.2"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</row>
    <row r="94" spans="9:68" x14ac:dyDescent="0.2"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</row>
    <row r="95" spans="9:68" x14ac:dyDescent="0.2"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</row>
    <row r="96" spans="9:68" x14ac:dyDescent="0.2"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</row>
    <row r="97" spans="9:68" x14ac:dyDescent="0.2"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</row>
    <row r="98" spans="9:68" x14ac:dyDescent="0.2"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</row>
    <row r="99" spans="9:68" x14ac:dyDescent="0.2"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</row>
    <row r="100" spans="9:68" x14ac:dyDescent="0.2"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</row>
    <row r="101" spans="9:68" x14ac:dyDescent="0.2"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</row>
    <row r="102" spans="9:68" x14ac:dyDescent="0.2"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</row>
    <row r="103" spans="9:68" x14ac:dyDescent="0.2"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</row>
    <row r="104" spans="9:68" x14ac:dyDescent="0.2"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</row>
    <row r="105" spans="9:68" x14ac:dyDescent="0.2"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</row>
    <row r="106" spans="9:68" x14ac:dyDescent="0.2"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</row>
    <row r="107" spans="9:68" x14ac:dyDescent="0.2"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</row>
    <row r="108" spans="9:68" x14ac:dyDescent="0.2"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</row>
    <row r="109" spans="9:68" x14ac:dyDescent="0.2"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</row>
    <row r="110" spans="9:68" x14ac:dyDescent="0.2"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</row>
    <row r="111" spans="9:68" x14ac:dyDescent="0.2"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</row>
    <row r="112" spans="9:68" x14ac:dyDescent="0.2"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</row>
    <row r="113" spans="9:68" x14ac:dyDescent="0.2"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</row>
    <row r="114" spans="9:68" x14ac:dyDescent="0.2"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</row>
    <row r="115" spans="9:68" x14ac:dyDescent="0.2"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</row>
    <row r="116" spans="9:68" x14ac:dyDescent="0.2"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</row>
    <row r="117" spans="9:68" x14ac:dyDescent="0.2"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</row>
    <row r="118" spans="9:68" x14ac:dyDescent="0.2"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</row>
    <row r="119" spans="9:68" x14ac:dyDescent="0.2"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</row>
    <row r="120" spans="9:68" x14ac:dyDescent="0.2"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</row>
    <row r="121" spans="9:68" x14ac:dyDescent="0.2"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</row>
    <row r="122" spans="9:68" x14ac:dyDescent="0.2"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</row>
    <row r="123" spans="9:68" x14ac:dyDescent="0.2"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</row>
    <row r="124" spans="9:68" x14ac:dyDescent="0.2"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</row>
    <row r="125" spans="9:68" x14ac:dyDescent="0.2"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</row>
    <row r="126" spans="9:68" x14ac:dyDescent="0.2"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</row>
    <row r="127" spans="9:68" x14ac:dyDescent="0.2"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</row>
    <row r="128" spans="9:68" x14ac:dyDescent="0.2"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</row>
    <row r="129" spans="9:68" x14ac:dyDescent="0.2"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</row>
    <row r="130" spans="9:68" x14ac:dyDescent="0.2"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</row>
    <row r="131" spans="9:68" x14ac:dyDescent="0.2"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</row>
    <row r="132" spans="9:68" x14ac:dyDescent="0.2"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</row>
    <row r="133" spans="9:68" x14ac:dyDescent="0.2"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</row>
    <row r="134" spans="9:68" x14ac:dyDescent="0.2"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</row>
    <row r="135" spans="9:68" x14ac:dyDescent="0.2"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</row>
    <row r="136" spans="9:68" x14ac:dyDescent="0.2"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</row>
    <row r="137" spans="9:68" x14ac:dyDescent="0.2"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</row>
    <row r="138" spans="9:68" x14ac:dyDescent="0.2"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</row>
    <row r="139" spans="9:68" x14ac:dyDescent="0.2"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</row>
    <row r="140" spans="9:68" x14ac:dyDescent="0.2"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</row>
    <row r="141" spans="9:68" x14ac:dyDescent="0.2"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</row>
    <row r="142" spans="9:68" x14ac:dyDescent="0.2"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</row>
    <row r="143" spans="9:68" x14ac:dyDescent="0.2"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</row>
    <row r="144" spans="9:68" x14ac:dyDescent="0.2"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</row>
    <row r="145" spans="9:68" x14ac:dyDescent="0.2"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</row>
    <row r="146" spans="9:68" x14ac:dyDescent="0.2"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</row>
    <row r="147" spans="9:68" x14ac:dyDescent="0.2"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</row>
    <row r="148" spans="9:68" x14ac:dyDescent="0.2"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</row>
    <row r="149" spans="9:68" x14ac:dyDescent="0.2"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</row>
    <row r="150" spans="9:68" x14ac:dyDescent="0.2"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</row>
    <row r="151" spans="9:68" x14ac:dyDescent="0.2"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</row>
    <row r="152" spans="9:68" x14ac:dyDescent="0.2"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</row>
    <row r="153" spans="9:68" x14ac:dyDescent="0.2"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</row>
    <row r="154" spans="9:68" x14ac:dyDescent="0.2"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</row>
    <row r="155" spans="9:68" x14ac:dyDescent="0.2"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</row>
    <row r="156" spans="9:68" x14ac:dyDescent="0.2"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</row>
    <row r="157" spans="9:68" x14ac:dyDescent="0.2"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</row>
    <row r="158" spans="9:68" x14ac:dyDescent="0.2"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</row>
    <row r="159" spans="9:68" x14ac:dyDescent="0.2"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</row>
    <row r="160" spans="9:68" x14ac:dyDescent="0.2"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</row>
    <row r="161" spans="9:68" x14ac:dyDescent="0.2"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</row>
    <row r="162" spans="9:68" x14ac:dyDescent="0.2"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</row>
    <row r="163" spans="9:68" x14ac:dyDescent="0.2"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</row>
    <row r="164" spans="9:68" x14ac:dyDescent="0.2"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</row>
    <row r="165" spans="9:68" x14ac:dyDescent="0.2"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</row>
    <row r="166" spans="9:68" x14ac:dyDescent="0.2"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</row>
    <row r="167" spans="9:68" x14ac:dyDescent="0.2"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</row>
    <row r="168" spans="9:68" x14ac:dyDescent="0.2"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</row>
    <row r="169" spans="9:68" x14ac:dyDescent="0.2"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</row>
    <row r="170" spans="9:68" x14ac:dyDescent="0.2"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</row>
    <row r="171" spans="9:68" x14ac:dyDescent="0.2"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</row>
    <row r="172" spans="9:68" x14ac:dyDescent="0.2"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</row>
    <row r="173" spans="9:68" x14ac:dyDescent="0.2"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</row>
    <row r="174" spans="9:68" x14ac:dyDescent="0.2"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</row>
    <row r="175" spans="9:68" x14ac:dyDescent="0.2"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</row>
    <row r="176" spans="9:68" x14ac:dyDescent="0.2"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</row>
    <row r="177" spans="9:68" x14ac:dyDescent="0.2"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</row>
    <row r="178" spans="9:68" x14ac:dyDescent="0.2"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</row>
    <row r="179" spans="9:68" x14ac:dyDescent="0.2"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</row>
    <row r="180" spans="9:68" x14ac:dyDescent="0.2"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</row>
    <row r="181" spans="9:68" x14ac:dyDescent="0.2"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</row>
    <row r="182" spans="9:68" x14ac:dyDescent="0.2"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</row>
    <row r="183" spans="9:68" x14ac:dyDescent="0.2"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</row>
    <row r="184" spans="9:68" x14ac:dyDescent="0.2"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</row>
    <row r="185" spans="9:68" x14ac:dyDescent="0.2"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</row>
    <row r="186" spans="9:68" x14ac:dyDescent="0.2"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</row>
    <row r="187" spans="9:68" x14ac:dyDescent="0.2"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</row>
    <row r="188" spans="9:68" x14ac:dyDescent="0.2"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</row>
    <row r="189" spans="9:68" x14ac:dyDescent="0.2"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</row>
    <row r="190" spans="9:68" x14ac:dyDescent="0.2"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</row>
    <row r="191" spans="9:68" x14ac:dyDescent="0.2"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</row>
    <row r="192" spans="9:68" x14ac:dyDescent="0.2"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</row>
    <row r="193" spans="9:68" x14ac:dyDescent="0.2"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</row>
    <row r="194" spans="9:68" x14ac:dyDescent="0.2"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</row>
    <row r="195" spans="9:68" x14ac:dyDescent="0.2"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</row>
    <row r="196" spans="9:68" x14ac:dyDescent="0.2"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</row>
    <row r="197" spans="9:68" x14ac:dyDescent="0.2"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</row>
    <row r="198" spans="9:68" x14ac:dyDescent="0.2"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</row>
    <row r="199" spans="9:68" x14ac:dyDescent="0.2"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</row>
    <row r="200" spans="9:68" x14ac:dyDescent="0.2"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</row>
    <row r="201" spans="9:68" x14ac:dyDescent="0.2"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</row>
    <row r="202" spans="9:68" x14ac:dyDescent="0.2"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</row>
    <row r="203" spans="9:68" x14ac:dyDescent="0.2"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</row>
    <row r="204" spans="9:68" x14ac:dyDescent="0.2"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</row>
    <row r="205" spans="9:68" x14ac:dyDescent="0.2"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</row>
    <row r="206" spans="9:68" x14ac:dyDescent="0.2"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</row>
    <row r="207" spans="9:68" x14ac:dyDescent="0.2"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</row>
    <row r="208" spans="9:68" x14ac:dyDescent="0.2"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</row>
    <row r="209" spans="9:68" x14ac:dyDescent="0.2"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</row>
    <row r="210" spans="9:68" x14ac:dyDescent="0.2"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</row>
    <row r="211" spans="9:68" x14ac:dyDescent="0.2"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</row>
    <row r="212" spans="9:68" x14ac:dyDescent="0.2"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</row>
    <row r="213" spans="9:68" x14ac:dyDescent="0.2"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</row>
    <row r="214" spans="9:68" x14ac:dyDescent="0.2"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</row>
    <row r="215" spans="9:68" x14ac:dyDescent="0.2"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</row>
    <row r="216" spans="9:68" x14ac:dyDescent="0.2"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</row>
    <row r="217" spans="9:68" x14ac:dyDescent="0.2"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</row>
    <row r="218" spans="9:68" x14ac:dyDescent="0.2"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</row>
    <row r="219" spans="9:68" x14ac:dyDescent="0.2"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</row>
    <row r="220" spans="9:68" x14ac:dyDescent="0.2"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</row>
    <row r="221" spans="9:68" x14ac:dyDescent="0.2"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</row>
    <row r="222" spans="9:68" x14ac:dyDescent="0.2"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</row>
    <row r="223" spans="9:68" x14ac:dyDescent="0.2"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</row>
    <row r="224" spans="9:68" x14ac:dyDescent="0.2"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</row>
    <row r="225" spans="9:68" x14ac:dyDescent="0.2"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</row>
    <row r="226" spans="9:68" x14ac:dyDescent="0.2"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</row>
    <row r="227" spans="9:68" x14ac:dyDescent="0.2"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</row>
    <row r="228" spans="9:68" x14ac:dyDescent="0.2"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</row>
    <row r="229" spans="9:68" x14ac:dyDescent="0.2"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</row>
    <row r="230" spans="9:68" x14ac:dyDescent="0.2"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</row>
    <row r="231" spans="9:68" x14ac:dyDescent="0.2"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</row>
    <row r="232" spans="9:68" x14ac:dyDescent="0.2"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</row>
    <row r="233" spans="9:68" x14ac:dyDescent="0.2"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</row>
    <row r="234" spans="9:68" x14ac:dyDescent="0.2"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</row>
    <row r="235" spans="9:68" x14ac:dyDescent="0.2"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</row>
    <row r="236" spans="9:68" x14ac:dyDescent="0.2"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</row>
    <row r="237" spans="9:68" x14ac:dyDescent="0.2"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</row>
    <row r="238" spans="9:68" x14ac:dyDescent="0.2"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</row>
    <row r="239" spans="9:68" x14ac:dyDescent="0.2"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</row>
    <row r="240" spans="9:68" x14ac:dyDescent="0.2"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</row>
    <row r="241" spans="9:68" x14ac:dyDescent="0.2"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</row>
    <row r="242" spans="9:68" x14ac:dyDescent="0.2"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</row>
    <row r="243" spans="9:68" x14ac:dyDescent="0.2"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</row>
    <row r="244" spans="9:68" x14ac:dyDescent="0.2"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</row>
    <row r="245" spans="9:68" x14ac:dyDescent="0.2"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</row>
    <row r="246" spans="9:68" x14ac:dyDescent="0.2"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</row>
    <row r="247" spans="9:68" x14ac:dyDescent="0.2"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</row>
    <row r="248" spans="9:68" x14ac:dyDescent="0.2"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</row>
    <row r="249" spans="9:68" x14ac:dyDescent="0.2"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</row>
    <row r="250" spans="9:68" x14ac:dyDescent="0.2"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</row>
    <row r="251" spans="9:68" x14ac:dyDescent="0.2"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</row>
    <row r="252" spans="9:68" x14ac:dyDescent="0.2"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</row>
    <row r="253" spans="9:68" x14ac:dyDescent="0.2"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</row>
    <row r="254" spans="9:68" x14ac:dyDescent="0.2"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</row>
    <row r="255" spans="9:68" x14ac:dyDescent="0.2"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</row>
    <row r="256" spans="9:68" x14ac:dyDescent="0.2"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</row>
    <row r="257" spans="9:68" x14ac:dyDescent="0.2"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</row>
    <row r="258" spans="9:68" x14ac:dyDescent="0.2"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</row>
    <row r="259" spans="9:68" x14ac:dyDescent="0.2"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</row>
    <row r="260" spans="9:68" x14ac:dyDescent="0.2"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</row>
    <row r="261" spans="9:68" x14ac:dyDescent="0.2"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</row>
    <row r="262" spans="9:68" x14ac:dyDescent="0.2"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</row>
    <row r="263" spans="9:68" x14ac:dyDescent="0.2"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</row>
    <row r="264" spans="9:68" x14ac:dyDescent="0.2"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</row>
    <row r="265" spans="9:68" x14ac:dyDescent="0.2"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</row>
    <row r="266" spans="9:68" x14ac:dyDescent="0.2"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</row>
    <row r="267" spans="9:68" x14ac:dyDescent="0.2"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</row>
    <row r="268" spans="9:68" x14ac:dyDescent="0.2"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</row>
    <row r="269" spans="9:68" x14ac:dyDescent="0.2"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</row>
    <row r="270" spans="9:68" x14ac:dyDescent="0.2"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</row>
    <row r="271" spans="9:68" x14ac:dyDescent="0.2"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</row>
    <row r="272" spans="9:68" x14ac:dyDescent="0.2"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</row>
    <row r="273" spans="9:68" x14ac:dyDescent="0.2"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</row>
    <row r="274" spans="9:68" x14ac:dyDescent="0.2"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</row>
    <row r="275" spans="9:68" x14ac:dyDescent="0.2"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</row>
    <row r="276" spans="9:68" x14ac:dyDescent="0.2"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</row>
    <row r="277" spans="9:68" x14ac:dyDescent="0.2"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</row>
    <row r="278" spans="9:68" x14ac:dyDescent="0.2"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</row>
    <row r="279" spans="9:68" x14ac:dyDescent="0.2"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</row>
    <row r="280" spans="9:68" x14ac:dyDescent="0.2"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</row>
    <row r="281" spans="9:68" x14ac:dyDescent="0.2"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</row>
    <row r="282" spans="9:68" x14ac:dyDescent="0.2"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</row>
    <row r="283" spans="9:68" x14ac:dyDescent="0.2"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</row>
    <row r="284" spans="9:68" x14ac:dyDescent="0.2"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</row>
    <row r="285" spans="9:68" x14ac:dyDescent="0.2"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</row>
    <row r="286" spans="9:68" x14ac:dyDescent="0.2"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</row>
    <row r="287" spans="9:68" x14ac:dyDescent="0.2"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</row>
    <row r="288" spans="9:68" x14ac:dyDescent="0.2"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</row>
    <row r="289" spans="9:68" x14ac:dyDescent="0.2"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</row>
    <row r="290" spans="9:68" x14ac:dyDescent="0.2"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</row>
    <row r="291" spans="9:68" x14ac:dyDescent="0.2"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</row>
    <row r="292" spans="9:68" x14ac:dyDescent="0.2"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</row>
    <row r="293" spans="9:68" x14ac:dyDescent="0.2"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</row>
    <row r="294" spans="9:68" x14ac:dyDescent="0.2"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</row>
    <row r="295" spans="9:68" x14ac:dyDescent="0.2"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</row>
    <row r="296" spans="9:68" x14ac:dyDescent="0.2"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</row>
    <row r="297" spans="9:68" x14ac:dyDescent="0.2"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</row>
    <row r="298" spans="9:68" x14ac:dyDescent="0.2"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</row>
    <row r="299" spans="9:68" x14ac:dyDescent="0.2"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</row>
    <row r="300" spans="9:68" x14ac:dyDescent="0.2"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</row>
    <row r="301" spans="9:68" x14ac:dyDescent="0.2"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</row>
    <row r="302" spans="9:68" x14ac:dyDescent="0.2"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</row>
    <row r="303" spans="9:68" x14ac:dyDescent="0.2"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</row>
    <row r="304" spans="9:68" x14ac:dyDescent="0.2"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</row>
    <row r="305" spans="9:68" x14ac:dyDescent="0.2"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</row>
    <row r="306" spans="9:68" x14ac:dyDescent="0.2"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</row>
    <row r="307" spans="9:68" x14ac:dyDescent="0.2"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</row>
    <row r="308" spans="9:68" x14ac:dyDescent="0.2"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</row>
    <row r="309" spans="9:68" x14ac:dyDescent="0.2"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</row>
    <row r="310" spans="9:68" x14ac:dyDescent="0.2"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</row>
    <row r="311" spans="9:68" x14ac:dyDescent="0.2"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</row>
    <row r="312" spans="9:68" x14ac:dyDescent="0.2"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</row>
    <row r="313" spans="9:68" x14ac:dyDescent="0.2"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</row>
    <row r="314" spans="9:68" x14ac:dyDescent="0.2"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</row>
    <row r="315" spans="9:68" x14ac:dyDescent="0.2"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</row>
    <row r="316" spans="9:68" x14ac:dyDescent="0.2"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</row>
    <row r="317" spans="9:68" x14ac:dyDescent="0.2"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</row>
    <row r="318" spans="9:68" x14ac:dyDescent="0.2"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</row>
    <row r="319" spans="9:68" x14ac:dyDescent="0.2"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</row>
    <row r="320" spans="9:68" x14ac:dyDescent="0.2"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</row>
    <row r="321" spans="15:68" x14ac:dyDescent="0.2"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</row>
    <row r="322" spans="15:68" x14ac:dyDescent="0.2"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</row>
    <row r="323" spans="15:68" x14ac:dyDescent="0.2"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</row>
    <row r="324" spans="15:68" x14ac:dyDescent="0.2"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</row>
    <row r="325" spans="15:68" x14ac:dyDescent="0.2"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</row>
    <row r="326" spans="15:68" x14ac:dyDescent="0.2"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</row>
    <row r="327" spans="15:68" x14ac:dyDescent="0.2"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</row>
    <row r="328" spans="15:68" x14ac:dyDescent="0.2"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</row>
    <row r="329" spans="15:68" x14ac:dyDescent="0.2"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</row>
    <row r="330" spans="15:68" x14ac:dyDescent="0.2"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</row>
    <row r="331" spans="15:68" x14ac:dyDescent="0.2"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</row>
    <row r="332" spans="15:68" x14ac:dyDescent="0.2"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</row>
    <row r="333" spans="15:68" x14ac:dyDescent="0.2"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</row>
    <row r="334" spans="15:68" x14ac:dyDescent="0.2"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</row>
    <row r="335" spans="15:68" x14ac:dyDescent="0.2"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</row>
    <row r="336" spans="15:68" x14ac:dyDescent="0.2"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</row>
    <row r="337" spans="15:68" x14ac:dyDescent="0.2"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</row>
    <row r="338" spans="15:68" x14ac:dyDescent="0.2"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</row>
    <row r="339" spans="15:68" x14ac:dyDescent="0.2"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</row>
    <row r="340" spans="15:68" x14ac:dyDescent="0.2"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</row>
    <row r="341" spans="15:68" x14ac:dyDescent="0.2"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</row>
    <row r="342" spans="15:68" x14ac:dyDescent="0.2"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</row>
    <row r="343" spans="15:68" x14ac:dyDescent="0.2"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</row>
    <row r="344" spans="15:68" x14ac:dyDescent="0.2"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</row>
    <row r="345" spans="15:68" x14ac:dyDescent="0.2"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</row>
    <row r="346" spans="15:68" x14ac:dyDescent="0.2"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</row>
    <row r="347" spans="15:68" x14ac:dyDescent="0.2"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</row>
    <row r="348" spans="15:68" x14ac:dyDescent="0.2"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</row>
    <row r="349" spans="15:68" x14ac:dyDescent="0.2"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</row>
    <row r="350" spans="15:68" x14ac:dyDescent="0.2"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</row>
    <row r="351" spans="15:68" x14ac:dyDescent="0.2"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</row>
    <row r="352" spans="15:68" x14ac:dyDescent="0.2"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</row>
    <row r="353" spans="15:68" x14ac:dyDescent="0.2"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</row>
    <row r="354" spans="15:68" x14ac:dyDescent="0.2"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</row>
    <row r="355" spans="15:68" x14ac:dyDescent="0.2"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</row>
    <row r="356" spans="15:68" x14ac:dyDescent="0.2"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</row>
    <row r="357" spans="15:68" x14ac:dyDescent="0.2"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</row>
    <row r="358" spans="15:68" x14ac:dyDescent="0.2"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</row>
    <row r="359" spans="15:68" x14ac:dyDescent="0.2"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</row>
    <row r="360" spans="15:68" x14ac:dyDescent="0.2"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</row>
    <row r="361" spans="15:68" x14ac:dyDescent="0.2"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</row>
    <row r="362" spans="15:68" x14ac:dyDescent="0.2"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</row>
    <row r="363" spans="15:68" x14ac:dyDescent="0.2"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</row>
    <row r="364" spans="15:68" x14ac:dyDescent="0.2"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</row>
    <row r="365" spans="15:68" x14ac:dyDescent="0.2"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</row>
    <row r="366" spans="15:68" x14ac:dyDescent="0.2"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</row>
    <row r="367" spans="15:68" x14ac:dyDescent="0.2"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</row>
    <row r="368" spans="15:68" x14ac:dyDescent="0.2"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</row>
    <row r="369" spans="15:68" x14ac:dyDescent="0.2"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</row>
    <row r="370" spans="15:68" x14ac:dyDescent="0.2"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</row>
    <row r="371" spans="15:68" x14ac:dyDescent="0.2"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</row>
    <row r="372" spans="15:68" x14ac:dyDescent="0.2"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</row>
    <row r="373" spans="15:68" x14ac:dyDescent="0.2"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</row>
    <row r="374" spans="15:68" x14ac:dyDescent="0.2"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</row>
    <row r="375" spans="15:68" x14ac:dyDescent="0.2"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</row>
    <row r="376" spans="15:68" x14ac:dyDescent="0.2"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</row>
    <row r="377" spans="15:68" x14ac:dyDescent="0.2"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</row>
    <row r="378" spans="15:68" x14ac:dyDescent="0.2"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</row>
    <row r="379" spans="15:68" x14ac:dyDescent="0.2"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</row>
    <row r="380" spans="15:68" x14ac:dyDescent="0.2"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</row>
    <row r="381" spans="15:68" x14ac:dyDescent="0.2"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</row>
    <row r="382" spans="15:68" x14ac:dyDescent="0.2"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</row>
    <row r="383" spans="15:68" x14ac:dyDescent="0.2"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</row>
    <row r="384" spans="15:68" x14ac:dyDescent="0.2"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</row>
    <row r="385" spans="15:68" x14ac:dyDescent="0.2"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</row>
    <row r="386" spans="15:68" x14ac:dyDescent="0.2"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</row>
    <row r="387" spans="15:68" x14ac:dyDescent="0.2"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</row>
    <row r="388" spans="15:68" x14ac:dyDescent="0.2"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</row>
    <row r="389" spans="15:68" x14ac:dyDescent="0.2"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</row>
    <row r="390" spans="15:68" x14ac:dyDescent="0.2"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</row>
    <row r="391" spans="15:68" x14ac:dyDescent="0.2"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</row>
    <row r="392" spans="15:68" x14ac:dyDescent="0.2"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</row>
    <row r="393" spans="15:68" x14ac:dyDescent="0.2"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</row>
    <row r="394" spans="15:68" x14ac:dyDescent="0.2"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</row>
    <row r="395" spans="15:68" x14ac:dyDescent="0.2"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</row>
    <row r="396" spans="15:68" x14ac:dyDescent="0.2"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</row>
    <row r="397" spans="15:68" x14ac:dyDescent="0.2"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</row>
    <row r="398" spans="15:68" x14ac:dyDescent="0.2"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</row>
    <row r="399" spans="15:68" x14ac:dyDescent="0.2"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</row>
    <row r="400" spans="15:68" x14ac:dyDescent="0.2"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</row>
    <row r="401" spans="15:68" x14ac:dyDescent="0.2"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</row>
    <row r="402" spans="15:68" x14ac:dyDescent="0.2"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</row>
    <row r="403" spans="15:68" x14ac:dyDescent="0.2"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</row>
    <row r="404" spans="15:68" x14ac:dyDescent="0.2"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</row>
    <row r="405" spans="15:68" x14ac:dyDescent="0.2"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</row>
    <row r="406" spans="15:68" x14ac:dyDescent="0.2"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</row>
    <row r="407" spans="15:68" x14ac:dyDescent="0.2"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</row>
    <row r="408" spans="15:68" x14ac:dyDescent="0.2"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</row>
    <row r="409" spans="15:68" x14ac:dyDescent="0.2"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</row>
    <row r="410" spans="15:68" x14ac:dyDescent="0.2"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</row>
    <row r="411" spans="15:68" x14ac:dyDescent="0.2"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</row>
    <row r="412" spans="15:68" x14ac:dyDescent="0.2"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</row>
    <row r="413" spans="15:68" x14ac:dyDescent="0.2"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</row>
    <row r="414" spans="15:68" x14ac:dyDescent="0.2"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</row>
    <row r="415" spans="15:68" x14ac:dyDescent="0.2"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</row>
    <row r="416" spans="15:68" x14ac:dyDescent="0.2"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</row>
    <row r="417" spans="15:68" x14ac:dyDescent="0.2"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</row>
    <row r="418" spans="15:68" x14ac:dyDescent="0.2"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</row>
    <row r="419" spans="15:68" x14ac:dyDescent="0.2"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</row>
    <row r="420" spans="15:68" x14ac:dyDescent="0.2"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</row>
    <row r="421" spans="15:68" x14ac:dyDescent="0.2"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</row>
    <row r="422" spans="15:68" x14ac:dyDescent="0.2"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</row>
    <row r="423" spans="15:68" x14ac:dyDescent="0.2"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</row>
    <row r="424" spans="15:68" x14ac:dyDescent="0.2"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</row>
    <row r="425" spans="15:68" x14ac:dyDescent="0.2"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</row>
    <row r="426" spans="15:68" x14ac:dyDescent="0.2"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</row>
    <row r="427" spans="15:68" x14ac:dyDescent="0.2"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</row>
    <row r="428" spans="15:68" x14ac:dyDescent="0.2"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</row>
    <row r="429" spans="15:68" x14ac:dyDescent="0.2"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</row>
    <row r="430" spans="15:68" x14ac:dyDescent="0.2"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</row>
    <row r="431" spans="15:68" x14ac:dyDescent="0.2"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</row>
    <row r="432" spans="15:68" x14ac:dyDescent="0.2"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</row>
    <row r="433" spans="15:68" x14ac:dyDescent="0.2"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</row>
    <row r="434" spans="15:68" x14ac:dyDescent="0.2"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</row>
    <row r="435" spans="15:68" x14ac:dyDescent="0.2"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</row>
    <row r="436" spans="15:68" x14ac:dyDescent="0.2"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</row>
    <row r="437" spans="15:68" x14ac:dyDescent="0.2"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</row>
    <row r="438" spans="15:68" x14ac:dyDescent="0.2"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</row>
    <row r="439" spans="15:68" x14ac:dyDescent="0.2"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</row>
    <row r="440" spans="15:68" x14ac:dyDescent="0.2"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</row>
    <row r="441" spans="15:68" x14ac:dyDescent="0.2"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</row>
    <row r="442" spans="15:68" x14ac:dyDescent="0.2"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</row>
    <row r="443" spans="15:68" x14ac:dyDescent="0.2"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</row>
    <row r="444" spans="15:68" x14ac:dyDescent="0.2"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</row>
    <row r="445" spans="15:68" x14ac:dyDescent="0.2"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</row>
    <row r="446" spans="15:68" x14ac:dyDescent="0.2"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</row>
    <row r="447" spans="15:68" x14ac:dyDescent="0.2"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</row>
    <row r="448" spans="15:68" x14ac:dyDescent="0.2"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</row>
    <row r="449" spans="15:68" x14ac:dyDescent="0.2"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</row>
    <row r="450" spans="15:68" x14ac:dyDescent="0.2"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</row>
    <row r="451" spans="15:68" x14ac:dyDescent="0.2"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</row>
    <row r="452" spans="15:68" x14ac:dyDescent="0.2"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</row>
    <row r="453" spans="15:68" x14ac:dyDescent="0.2"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</row>
    <row r="454" spans="15:68" x14ac:dyDescent="0.2"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</row>
    <row r="455" spans="15:68" x14ac:dyDescent="0.2"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</row>
    <row r="456" spans="15:68" x14ac:dyDescent="0.2"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</row>
    <row r="457" spans="15:68" x14ac:dyDescent="0.2"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</row>
    <row r="458" spans="15:68" x14ac:dyDescent="0.2"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</row>
    <row r="459" spans="15:68" x14ac:dyDescent="0.2"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</row>
    <row r="460" spans="15:68" x14ac:dyDescent="0.2"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</row>
    <row r="461" spans="15:68" x14ac:dyDescent="0.2"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</row>
    <row r="462" spans="15:68" x14ac:dyDescent="0.2"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</row>
    <row r="463" spans="15:68" x14ac:dyDescent="0.2"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</row>
    <row r="464" spans="15:68" x14ac:dyDescent="0.2"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</row>
    <row r="465" spans="15:68" x14ac:dyDescent="0.2"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</row>
    <row r="466" spans="15:68" x14ac:dyDescent="0.2"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</row>
    <row r="467" spans="15:68" x14ac:dyDescent="0.2"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</row>
    <row r="468" spans="15:68" x14ac:dyDescent="0.2"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</row>
    <row r="469" spans="15:68" x14ac:dyDescent="0.2"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</row>
    <row r="470" spans="15:68" x14ac:dyDescent="0.2"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</row>
    <row r="471" spans="15:68" x14ac:dyDescent="0.2"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</row>
    <row r="472" spans="15:68" x14ac:dyDescent="0.2"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</row>
    <row r="473" spans="15:68" x14ac:dyDescent="0.2"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</row>
    <row r="474" spans="15:68" x14ac:dyDescent="0.2"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</row>
    <row r="475" spans="15:68" x14ac:dyDescent="0.2"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</row>
    <row r="476" spans="15:68" x14ac:dyDescent="0.2"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</row>
    <row r="477" spans="15:68" x14ac:dyDescent="0.2"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</row>
    <row r="478" spans="15:68" x14ac:dyDescent="0.2"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</row>
    <row r="479" spans="15:68" x14ac:dyDescent="0.2"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</row>
    <row r="480" spans="15:68" x14ac:dyDescent="0.2"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</row>
    <row r="481" spans="15:68" x14ac:dyDescent="0.2"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</row>
    <row r="482" spans="15:68" x14ac:dyDescent="0.2"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</row>
    <row r="483" spans="15:68" x14ac:dyDescent="0.2"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</row>
    <row r="484" spans="15:68" x14ac:dyDescent="0.2"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</row>
    <row r="485" spans="15:68" x14ac:dyDescent="0.2"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</row>
    <row r="486" spans="15:68" x14ac:dyDescent="0.2"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</row>
    <row r="487" spans="15:68" x14ac:dyDescent="0.2"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</row>
    <row r="488" spans="15:68" x14ac:dyDescent="0.2"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</row>
    <row r="489" spans="15:68" x14ac:dyDescent="0.2"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</row>
    <row r="490" spans="15:68" x14ac:dyDescent="0.2"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</row>
    <row r="491" spans="15:68" x14ac:dyDescent="0.2"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</row>
    <row r="492" spans="15:68" x14ac:dyDescent="0.2"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</row>
    <row r="493" spans="15:68" x14ac:dyDescent="0.2"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</row>
    <row r="494" spans="15:68" x14ac:dyDescent="0.2"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</row>
    <row r="495" spans="15:68" x14ac:dyDescent="0.2"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</row>
    <row r="496" spans="15:68" x14ac:dyDescent="0.2"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</row>
    <row r="497" spans="15:68" x14ac:dyDescent="0.2"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</row>
    <row r="498" spans="15:68" x14ac:dyDescent="0.2"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</row>
    <row r="499" spans="15:68" x14ac:dyDescent="0.2"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</row>
    <row r="500" spans="15:68" x14ac:dyDescent="0.2"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</row>
    <row r="501" spans="15:68" x14ac:dyDescent="0.2"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</row>
    <row r="502" spans="15:68" x14ac:dyDescent="0.2"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</row>
    <row r="503" spans="15:68" x14ac:dyDescent="0.2"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</row>
    <row r="504" spans="15:68" x14ac:dyDescent="0.2"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</row>
    <row r="505" spans="15:68" x14ac:dyDescent="0.2"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</row>
    <row r="506" spans="15:68" x14ac:dyDescent="0.2"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</row>
    <row r="507" spans="15:68" x14ac:dyDescent="0.2"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</row>
    <row r="508" spans="15:68" x14ac:dyDescent="0.2"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</row>
    <row r="509" spans="15:68" x14ac:dyDescent="0.2"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</row>
    <row r="510" spans="15:68" x14ac:dyDescent="0.2"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</row>
    <row r="511" spans="15:68" x14ac:dyDescent="0.2"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</row>
    <row r="512" spans="15:68" x14ac:dyDescent="0.2"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</row>
    <row r="513" spans="15:68" x14ac:dyDescent="0.2"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</row>
    <row r="514" spans="15:68" x14ac:dyDescent="0.2"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</row>
    <row r="515" spans="15:68" x14ac:dyDescent="0.2"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</row>
    <row r="516" spans="15:68" x14ac:dyDescent="0.2"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</row>
    <row r="517" spans="15:68" x14ac:dyDescent="0.2"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</row>
    <row r="518" spans="15:68" x14ac:dyDescent="0.2"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</row>
    <row r="519" spans="15:68" x14ac:dyDescent="0.2"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</row>
    <row r="520" spans="15:68" x14ac:dyDescent="0.2"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</row>
    <row r="521" spans="15:68" x14ac:dyDescent="0.2"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</row>
    <row r="522" spans="15:68" x14ac:dyDescent="0.2"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</row>
    <row r="523" spans="15:68" x14ac:dyDescent="0.2"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</row>
    <row r="524" spans="15:68" x14ac:dyDescent="0.2"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</row>
    <row r="525" spans="15:68" x14ac:dyDescent="0.2"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</row>
    <row r="526" spans="15:68" x14ac:dyDescent="0.2"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</row>
    <row r="527" spans="15:68" x14ac:dyDescent="0.2"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</row>
    <row r="528" spans="15:68" x14ac:dyDescent="0.2"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</row>
    <row r="529" spans="15:68" x14ac:dyDescent="0.2"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</row>
    <row r="530" spans="15:68" x14ac:dyDescent="0.2"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</row>
    <row r="531" spans="15:68" x14ac:dyDescent="0.2"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</row>
    <row r="532" spans="15:68" x14ac:dyDescent="0.2"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</row>
    <row r="533" spans="15:68" x14ac:dyDescent="0.2"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</row>
    <row r="534" spans="15:68" x14ac:dyDescent="0.2"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</row>
    <row r="535" spans="15:68" x14ac:dyDescent="0.2"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</row>
    <row r="536" spans="15:68" x14ac:dyDescent="0.2"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</row>
    <row r="537" spans="15:68" x14ac:dyDescent="0.2"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</row>
    <row r="538" spans="15:68" x14ac:dyDescent="0.2"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</row>
    <row r="539" spans="15:68" x14ac:dyDescent="0.2"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</row>
    <row r="540" spans="15:68" x14ac:dyDescent="0.2"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</row>
    <row r="541" spans="15:68" x14ac:dyDescent="0.2"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</row>
    <row r="542" spans="15:68" x14ac:dyDescent="0.2"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</row>
    <row r="543" spans="15:68" x14ac:dyDescent="0.2"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</row>
    <row r="544" spans="15:68" x14ac:dyDescent="0.2"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</row>
    <row r="545" spans="15:68" x14ac:dyDescent="0.2"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</row>
    <row r="546" spans="15:68" x14ac:dyDescent="0.2"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</row>
    <row r="547" spans="15:68" x14ac:dyDescent="0.2"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</row>
    <row r="548" spans="15:68" x14ac:dyDescent="0.2"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</row>
    <row r="549" spans="15:68" x14ac:dyDescent="0.2"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</row>
    <row r="550" spans="15:68" x14ac:dyDescent="0.2"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</row>
    <row r="551" spans="15:68" x14ac:dyDescent="0.2"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</row>
    <row r="552" spans="15:68" x14ac:dyDescent="0.2"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</row>
    <row r="553" spans="15:68" x14ac:dyDescent="0.2"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</row>
    <row r="554" spans="15:68" x14ac:dyDescent="0.2"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</row>
    <row r="555" spans="15:68" x14ac:dyDescent="0.2"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</row>
    <row r="556" spans="15:68" x14ac:dyDescent="0.2"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</row>
    <row r="557" spans="15:68" x14ac:dyDescent="0.2"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</row>
    <row r="558" spans="15:68" x14ac:dyDescent="0.2"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</row>
    <row r="559" spans="15:68" x14ac:dyDescent="0.2"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</row>
    <row r="560" spans="15:68" x14ac:dyDescent="0.2"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</row>
    <row r="561" spans="15:68" x14ac:dyDescent="0.2"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</row>
    <row r="562" spans="15:68" x14ac:dyDescent="0.2"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</row>
    <row r="563" spans="15:68" x14ac:dyDescent="0.2"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</row>
    <row r="564" spans="15:68" x14ac:dyDescent="0.2"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</row>
    <row r="565" spans="15:68" x14ac:dyDescent="0.2"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</row>
    <row r="566" spans="15:68" x14ac:dyDescent="0.2"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</row>
    <row r="567" spans="15:68" x14ac:dyDescent="0.2"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</row>
    <row r="568" spans="15:68" x14ac:dyDescent="0.2"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</row>
    <row r="569" spans="15:68" x14ac:dyDescent="0.2"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</row>
    <row r="570" spans="15:68" x14ac:dyDescent="0.2"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</row>
    <row r="571" spans="15:68" x14ac:dyDescent="0.2"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</row>
    <row r="572" spans="15:68" x14ac:dyDescent="0.2"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</row>
    <row r="573" spans="15:68" x14ac:dyDescent="0.2"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</row>
    <row r="574" spans="15:68" x14ac:dyDescent="0.2"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</row>
    <row r="575" spans="15:68" x14ac:dyDescent="0.2"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</row>
    <row r="576" spans="15:68" x14ac:dyDescent="0.2"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</row>
    <row r="577" spans="15:68" x14ac:dyDescent="0.2"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</row>
    <row r="578" spans="15:68" x14ac:dyDescent="0.2"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</row>
    <row r="579" spans="15:68" x14ac:dyDescent="0.2"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</row>
    <row r="580" spans="15:68" x14ac:dyDescent="0.2"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</row>
    <row r="581" spans="15:68" x14ac:dyDescent="0.2"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</row>
    <row r="582" spans="15:68" x14ac:dyDescent="0.2"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</row>
    <row r="583" spans="15:68" x14ac:dyDescent="0.2"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</row>
    <row r="584" spans="15:68" x14ac:dyDescent="0.2"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</row>
    <row r="585" spans="15:68" x14ac:dyDescent="0.2"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</row>
    <row r="586" spans="15:68" x14ac:dyDescent="0.2"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</row>
    <row r="587" spans="15:68" x14ac:dyDescent="0.2"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</row>
    <row r="588" spans="15:68" x14ac:dyDescent="0.2"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</row>
    <row r="589" spans="15:68" x14ac:dyDescent="0.2"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</row>
    <row r="590" spans="15:68" x14ac:dyDescent="0.2"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</row>
    <row r="591" spans="15:68" x14ac:dyDescent="0.2"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</row>
    <row r="592" spans="15:68" x14ac:dyDescent="0.2"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</row>
    <row r="593" spans="15:68" x14ac:dyDescent="0.2"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</row>
    <row r="594" spans="15:68" x14ac:dyDescent="0.2"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</row>
    <row r="595" spans="15:68" x14ac:dyDescent="0.2"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</row>
    <row r="596" spans="15:68" x14ac:dyDescent="0.2"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</row>
    <row r="597" spans="15:68" x14ac:dyDescent="0.2"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</row>
    <row r="598" spans="15:68" x14ac:dyDescent="0.2"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</row>
    <row r="599" spans="15:68" x14ac:dyDescent="0.2"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</row>
    <row r="600" spans="15:68" x14ac:dyDescent="0.2"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</row>
    <row r="601" spans="15:68" x14ac:dyDescent="0.2"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</row>
    <row r="602" spans="15:68" x14ac:dyDescent="0.2"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</row>
    <row r="603" spans="15:68" x14ac:dyDescent="0.2"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</row>
    <row r="604" spans="15:68" x14ac:dyDescent="0.2"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</row>
    <row r="605" spans="15:68" x14ac:dyDescent="0.2"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</row>
    <row r="606" spans="15:68" x14ac:dyDescent="0.2"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</row>
    <row r="607" spans="15:68" x14ac:dyDescent="0.2"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</row>
    <row r="608" spans="15:68" x14ac:dyDescent="0.2"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</row>
    <row r="609" spans="15:68" x14ac:dyDescent="0.2"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</row>
    <row r="610" spans="15:68" x14ac:dyDescent="0.2"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</row>
    <row r="611" spans="15:68" x14ac:dyDescent="0.2"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</row>
    <row r="612" spans="15:68" x14ac:dyDescent="0.2"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</row>
    <row r="613" spans="15:68" x14ac:dyDescent="0.2"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</row>
    <row r="614" spans="15:68" x14ac:dyDescent="0.2"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</row>
    <row r="615" spans="15:68" x14ac:dyDescent="0.2"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</row>
    <row r="616" spans="15:68" x14ac:dyDescent="0.2"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</row>
    <row r="617" spans="15:68" x14ac:dyDescent="0.2"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</row>
    <row r="618" spans="15:68" x14ac:dyDescent="0.2"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</row>
    <row r="619" spans="15:68" x14ac:dyDescent="0.2"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</row>
    <row r="620" spans="15:68" x14ac:dyDescent="0.2"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</row>
    <row r="621" spans="15:68" x14ac:dyDescent="0.2"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</row>
    <row r="622" spans="15:68" x14ac:dyDescent="0.2"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</row>
    <row r="623" spans="15:68" x14ac:dyDescent="0.2"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</row>
    <row r="624" spans="15:68" x14ac:dyDescent="0.2"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</row>
    <row r="625" spans="15:68" x14ac:dyDescent="0.2"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</row>
    <row r="626" spans="15:68" x14ac:dyDescent="0.2"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</row>
    <row r="627" spans="15:68" x14ac:dyDescent="0.2"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</row>
    <row r="628" spans="15:68" x14ac:dyDescent="0.2"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</row>
    <row r="629" spans="15:68" x14ac:dyDescent="0.2"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</row>
    <row r="630" spans="15:68" x14ac:dyDescent="0.2"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</row>
    <row r="631" spans="15:68" x14ac:dyDescent="0.2"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</row>
    <row r="632" spans="15:68" x14ac:dyDescent="0.2"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</row>
    <row r="633" spans="15:68" x14ac:dyDescent="0.2"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</row>
    <row r="634" spans="15:68" x14ac:dyDescent="0.2"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</row>
    <row r="635" spans="15:68" x14ac:dyDescent="0.2"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</row>
    <row r="636" spans="15:68" x14ac:dyDescent="0.2"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</row>
    <row r="637" spans="15:68" x14ac:dyDescent="0.2"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</row>
    <row r="638" spans="15:68" x14ac:dyDescent="0.2"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</row>
    <row r="639" spans="15:68" x14ac:dyDescent="0.2"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</row>
    <row r="640" spans="15:68" x14ac:dyDescent="0.2"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</row>
    <row r="641" spans="15:68" x14ac:dyDescent="0.2"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</row>
    <row r="642" spans="15:68" x14ac:dyDescent="0.2"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</row>
    <row r="643" spans="15:68" x14ac:dyDescent="0.2"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</row>
    <row r="644" spans="15:68" x14ac:dyDescent="0.2"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</row>
    <row r="645" spans="15:68" x14ac:dyDescent="0.2"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</row>
    <row r="646" spans="15:68" x14ac:dyDescent="0.2"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</row>
    <row r="647" spans="15:68" x14ac:dyDescent="0.2"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</row>
    <row r="648" spans="15:68" x14ac:dyDescent="0.2"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</row>
    <row r="649" spans="15:68" x14ac:dyDescent="0.2"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</row>
    <row r="650" spans="15:68" x14ac:dyDescent="0.2"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</row>
    <row r="651" spans="15:68" x14ac:dyDescent="0.2"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</row>
    <row r="652" spans="15:68" x14ac:dyDescent="0.2"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</row>
    <row r="653" spans="15:68" x14ac:dyDescent="0.2"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</row>
    <row r="654" spans="15:68" x14ac:dyDescent="0.2"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</row>
    <row r="655" spans="15:68" x14ac:dyDescent="0.2"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</row>
    <row r="656" spans="15:68" x14ac:dyDescent="0.2"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</row>
    <row r="657" spans="15:68" x14ac:dyDescent="0.2"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</row>
    <row r="658" spans="15:68" x14ac:dyDescent="0.2"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</row>
    <row r="659" spans="15:68" x14ac:dyDescent="0.2"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</row>
    <row r="660" spans="15:68" x14ac:dyDescent="0.2"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</row>
    <row r="661" spans="15:68" x14ac:dyDescent="0.2"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</row>
    <row r="662" spans="15:68" x14ac:dyDescent="0.2"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</row>
    <row r="663" spans="15:68" x14ac:dyDescent="0.2"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</row>
    <row r="664" spans="15:68" x14ac:dyDescent="0.2"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</row>
    <row r="665" spans="15:68" x14ac:dyDescent="0.2"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</row>
    <row r="666" spans="15:68" x14ac:dyDescent="0.2"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</row>
    <row r="667" spans="15:68" x14ac:dyDescent="0.2"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</row>
    <row r="668" spans="15:68" x14ac:dyDescent="0.2"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</row>
    <row r="669" spans="15:68" x14ac:dyDescent="0.2"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</row>
    <row r="670" spans="15:68" x14ac:dyDescent="0.2"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</row>
    <row r="671" spans="15:68" x14ac:dyDescent="0.2"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</row>
  </sheetData>
  <sheetProtection password="85FE" sheet="1" objects="1" scenarios="1" formatColumns="0" selectLockedCells="1"/>
  <mergeCells count="7">
    <mergeCell ref="A7:L7"/>
    <mergeCell ref="A8:L8"/>
    <mergeCell ref="A70:O70"/>
    <mergeCell ref="A60:O60"/>
    <mergeCell ref="A59:O59"/>
    <mergeCell ref="A68:O68"/>
    <mergeCell ref="A69:O69"/>
  </mergeCells>
  <phoneticPr fontId="2" type="noConversion"/>
  <hyperlinks>
    <hyperlink ref="A56" r:id="rId1" location="results"/>
  </hyperlinks>
  <printOptions horizontalCentered="1" verticalCentered="1"/>
  <pageMargins left="0.25" right="0.25" top="0.25" bottom="0.25" header="0" footer="0"/>
  <pageSetup scale="42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B126"/>
  <sheetViews>
    <sheetView showGridLines="0" zoomScale="85" zoomScaleNormal="85" workbookViewId="0">
      <selection activeCell="B5" sqref="B5"/>
    </sheetView>
  </sheetViews>
  <sheetFormatPr defaultRowHeight="12.75" x14ac:dyDescent="0.2"/>
  <cols>
    <col min="1" max="1" width="41.85546875" style="138" customWidth="1"/>
    <col min="2" max="2" width="19" style="35" customWidth="1"/>
    <col min="3" max="6" width="16.28515625" style="35" bestFit="1" customWidth="1"/>
    <col min="7" max="11" width="16.28515625" style="35" customWidth="1"/>
    <col min="12" max="12" width="11.140625" style="138" customWidth="1"/>
    <col min="13" max="13" width="21.5703125" style="35" customWidth="1"/>
    <col min="14" max="22" width="16.28515625" style="35" customWidth="1"/>
    <col min="23" max="23" width="11.85546875" style="138" customWidth="1"/>
    <col min="24" max="24" width="37.85546875" style="138" bestFit="1" customWidth="1"/>
    <col min="25" max="25" width="26.7109375" style="138" bestFit="1" customWidth="1"/>
    <col min="26" max="26" width="28.42578125" style="138" bestFit="1" customWidth="1"/>
    <col min="27" max="27" width="24.5703125" style="138" bestFit="1" customWidth="1"/>
    <col min="28" max="28" width="31" style="138" bestFit="1" customWidth="1"/>
    <col min="29" max="29" width="16.5703125" style="138" bestFit="1" customWidth="1"/>
    <col min="30" max="37" width="11.28515625" style="138" bestFit="1" customWidth="1"/>
    <col min="38" max="38" width="12.7109375" style="138" bestFit="1" customWidth="1"/>
    <col min="39" max="16384" width="9.140625" style="138"/>
  </cols>
  <sheetData>
    <row r="1" spans="1:22" ht="26.25" x14ac:dyDescent="0.2">
      <c r="A1" s="197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ht="26.25" x14ac:dyDescent="0.2">
      <c r="A2" s="197" t="s">
        <v>43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ht="18" x14ac:dyDescent="0.2">
      <c r="A3" s="195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5" spans="1:22" x14ac:dyDescent="0.2">
      <c r="A5" s="139" t="s">
        <v>1</v>
      </c>
      <c r="B5" s="140" t="str">
        <f>'INPUT SHEET'!A10</f>
        <v>Project Name</v>
      </c>
      <c r="C5" s="141"/>
      <c r="D5" s="141"/>
      <c r="E5" s="141"/>
      <c r="F5" s="141"/>
      <c r="G5" s="141"/>
      <c r="H5" s="141"/>
      <c r="I5" s="141"/>
      <c r="J5" s="141"/>
      <c r="K5" s="141"/>
      <c r="L5" s="142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x14ac:dyDescent="0.2">
      <c r="A6" s="139" t="s">
        <v>25</v>
      </c>
      <c r="B6" s="140" t="str">
        <f>'INPUT SHEET'!A11</f>
        <v>Address</v>
      </c>
      <c r="C6" s="141"/>
      <c r="D6" s="141"/>
      <c r="E6" s="141"/>
      <c r="F6" s="141"/>
      <c r="G6" s="141"/>
      <c r="H6" s="141"/>
      <c r="I6" s="141"/>
      <c r="J6" s="141"/>
      <c r="K6" s="141"/>
      <c r="L6" s="142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x14ac:dyDescent="0.2">
      <c r="A7" s="139" t="s">
        <v>2</v>
      </c>
      <c r="B7" s="140" t="str">
        <f>'INPUT SHEET'!A12</f>
        <v>City, State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22" x14ac:dyDescent="0.2">
      <c r="A8" s="139" t="s">
        <v>3</v>
      </c>
      <c r="B8" s="140" t="str">
        <f>'INPUT SHEET'!A13</f>
        <v>Date</v>
      </c>
      <c r="C8" s="141"/>
      <c r="D8" s="141"/>
      <c r="E8" s="141"/>
      <c r="F8" s="141"/>
      <c r="G8" s="141"/>
      <c r="H8" s="141"/>
      <c r="I8" s="141"/>
      <c r="J8" s="141"/>
      <c r="K8" s="141"/>
      <c r="L8" s="142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2" x14ac:dyDescent="0.2">
      <c r="A9" s="139" t="s">
        <v>4</v>
      </c>
      <c r="B9" s="143" t="str">
        <f>'INPUT SHEET'!A14</f>
        <v>Project#</v>
      </c>
      <c r="C9" s="141"/>
      <c r="D9" s="141"/>
      <c r="E9" s="141"/>
      <c r="F9" s="141"/>
      <c r="G9" s="141"/>
      <c r="H9" s="141"/>
      <c r="I9" s="141"/>
      <c r="J9" s="141"/>
      <c r="K9" s="141"/>
      <c r="L9" s="142"/>
      <c r="M9" s="141"/>
      <c r="N9" s="141"/>
      <c r="O9" s="141"/>
      <c r="P9" s="141"/>
      <c r="Q9" s="141"/>
      <c r="R9" s="141"/>
      <c r="S9" s="141"/>
      <c r="T9" s="141"/>
      <c r="U9" s="141"/>
      <c r="V9" s="141"/>
    </row>
    <row r="10" spans="1:22" x14ac:dyDescent="0.2">
      <c r="A10" s="139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2"/>
      <c r="M10" s="141"/>
      <c r="N10" s="141"/>
      <c r="O10" s="141"/>
      <c r="P10" s="141"/>
      <c r="Q10" s="141"/>
      <c r="R10" s="141"/>
      <c r="S10" s="141"/>
      <c r="T10" s="141"/>
      <c r="U10" s="141"/>
      <c r="V10" s="141"/>
    </row>
    <row r="11" spans="1:22" x14ac:dyDescent="0.2">
      <c r="A11" s="139" t="s">
        <v>14</v>
      </c>
      <c r="B11" s="144">
        <f>'INPUT SHEET'!B16</f>
        <v>0.1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2"/>
      <c r="M11" s="141"/>
      <c r="N11" s="141"/>
      <c r="O11" s="141"/>
      <c r="P11" s="141"/>
      <c r="Q11" s="141"/>
      <c r="R11" s="141"/>
      <c r="S11" s="141"/>
      <c r="T11" s="141"/>
      <c r="U11" s="141"/>
      <c r="V11" s="141"/>
    </row>
    <row r="12" spans="1:22" x14ac:dyDescent="0.2">
      <c r="A12" s="138" t="s">
        <v>40</v>
      </c>
      <c r="B12" s="145">
        <f>'INPUT SHEET'!B17</f>
        <v>0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22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2"/>
      <c r="M13" s="141"/>
      <c r="N13" s="141"/>
      <c r="O13" s="141"/>
      <c r="P13" s="141"/>
      <c r="Q13" s="141"/>
      <c r="R13" s="141"/>
      <c r="S13" s="141"/>
      <c r="T13" s="141"/>
      <c r="U13" s="141"/>
      <c r="V13" s="141"/>
    </row>
    <row r="14" spans="1:22" ht="20.25" x14ac:dyDescent="0.3">
      <c r="B14" s="267" t="s">
        <v>5</v>
      </c>
      <c r="C14" s="267"/>
      <c r="D14" s="267"/>
      <c r="E14" s="267"/>
      <c r="F14" s="267"/>
      <c r="G14" s="267"/>
      <c r="H14" s="267"/>
      <c r="I14" s="267"/>
      <c r="J14" s="267"/>
      <c r="K14" s="267"/>
      <c r="L14" s="146"/>
      <c r="M14" s="268" t="str">
        <f>'INPUT SHEET'!$A$42</f>
        <v>System ?</v>
      </c>
      <c r="N14" s="268"/>
      <c r="O14" s="268"/>
      <c r="P14" s="268"/>
      <c r="Q14" s="268"/>
      <c r="R14" s="268"/>
      <c r="S14" s="268"/>
      <c r="T14" s="268"/>
      <c r="U14" s="268"/>
      <c r="V14" s="268"/>
    </row>
    <row r="15" spans="1:22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2"/>
      <c r="M15" s="141"/>
      <c r="N15" s="141"/>
      <c r="O15" s="141"/>
      <c r="P15" s="141"/>
      <c r="Q15" s="141"/>
      <c r="R15" s="141"/>
      <c r="S15" s="141"/>
      <c r="T15" s="141"/>
      <c r="U15" s="141"/>
      <c r="V15" s="141"/>
    </row>
    <row r="16" spans="1:22" x14ac:dyDescent="0.2">
      <c r="B16" s="147" t="s">
        <v>6</v>
      </c>
      <c r="C16" s="147" t="s">
        <v>7</v>
      </c>
      <c r="D16" s="147" t="s">
        <v>8</v>
      </c>
      <c r="E16" s="147" t="s">
        <v>9</v>
      </c>
      <c r="F16" s="147" t="s">
        <v>10</v>
      </c>
      <c r="G16" s="147" t="s">
        <v>310</v>
      </c>
      <c r="H16" s="147" t="s">
        <v>311</v>
      </c>
      <c r="I16" s="147" t="s">
        <v>312</v>
      </c>
      <c r="J16" s="147" t="s">
        <v>313</v>
      </c>
      <c r="K16" s="147" t="s">
        <v>314</v>
      </c>
      <c r="L16" s="148"/>
      <c r="M16" s="147" t="s">
        <v>6</v>
      </c>
      <c r="N16" s="147" t="s">
        <v>7</v>
      </c>
      <c r="O16" s="147" t="s">
        <v>8</v>
      </c>
      <c r="P16" s="147" t="s">
        <v>9</v>
      </c>
      <c r="Q16" s="147" t="s">
        <v>10</v>
      </c>
      <c r="R16" s="147" t="s">
        <v>310</v>
      </c>
      <c r="S16" s="147" t="s">
        <v>311</v>
      </c>
      <c r="T16" s="147" t="s">
        <v>312</v>
      </c>
      <c r="U16" s="147" t="s">
        <v>313</v>
      </c>
      <c r="V16" s="147" t="s">
        <v>314</v>
      </c>
    </row>
    <row r="17" spans="1:22" x14ac:dyDescent="0.2"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2"/>
      <c r="M17" s="141"/>
      <c r="N17" s="141"/>
      <c r="O17" s="141"/>
      <c r="P17" s="141"/>
      <c r="Q17" s="141"/>
      <c r="R17" s="141"/>
      <c r="S17" s="141"/>
      <c r="T17" s="141"/>
      <c r="U17" s="141"/>
      <c r="V17" s="141"/>
    </row>
    <row r="18" spans="1:22" x14ac:dyDescent="0.2">
      <c r="A18" s="139" t="s">
        <v>13</v>
      </c>
      <c r="B18" s="149" t="str">
        <f>'INPUT SHEET'!B27</f>
        <v>?</v>
      </c>
      <c r="C18" s="149" t="str">
        <f>'INPUT SHEET'!C27</f>
        <v>?</v>
      </c>
      <c r="D18" s="149" t="str">
        <f>'INPUT SHEET'!D27</f>
        <v>?</v>
      </c>
      <c r="E18" s="149" t="str">
        <f>'INPUT SHEET'!E27</f>
        <v>?</v>
      </c>
      <c r="F18" s="149" t="str">
        <f>'INPUT SHEET'!F27</f>
        <v>?</v>
      </c>
      <c r="G18" s="149" t="str">
        <f>'INPUT SHEET'!G27</f>
        <v>?</v>
      </c>
      <c r="H18" s="149" t="str">
        <f>'INPUT SHEET'!H27</f>
        <v>?</v>
      </c>
      <c r="I18" s="149" t="str">
        <f>'INPUT SHEET'!I27</f>
        <v>?</v>
      </c>
      <c r="J18" s="149" t="str">
        <f>'INPUT SHEET'!J27</f>
        <v>?</v>
      </c>
      <c r="K18" s="149" t="str">
        <f>'INPUT SHEET'!K27</f>
        <v>?</v>
      </c>
      <c r="L18" s="142"/>
      <c r="M18" s="141" t="str">
        <f>'INPUT SHEET'!B45</f>
        <v>?</v>
      </c>
      <c r="N18" s="141" t="str">
        <f>'INPUT SHEET'!C45</f>
        <v>?</v>
      </c>
      <c r="O18" s="141" t="str">
        <f>'INPUT SHEET'!D45</f>
        <v>?</v>
      </c>
      <c r="P18" s="141" t="str">
        <f>'INPUT SHEET'!E45</f>
        <v>?</v>
      </c>
      <c r="Q18" s="141" t="str">
        <f>'INPUT SHEET'!F45</f>
        <v>?</v>
      </c>
      <c r="R18" s="141" t="str">
        <f>'INPUT SHEET'!G45</f>
        <v>?</v>
      </c>
      <c r="S18" s="141" t="str">
        <f>'INPUT SHEET'!H45</f>
        <v>?</v>
      </c>
      <c r="T18" s="141" t="str">
        <f>'INPUT SHEET'!I45</f>
        <v>?</v>
      </c>
      <c r="U18" s="141" t="str">
        <f>'INPUT SHEET'!J45</f>
        <v>?</v>
      </c>
      <c r="V18" s="141" t="str">
        <f>'INPUT SHEET'!K45</f>
        <v>?</v>
      </c>
    </row>
    <row r="19" spans="1:22" x14ac:dyDescent="0.2">
      <c r="A19" s="139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2"/>
      <c r="M19" s="141"/>
      <c r="N19" s="141"/>
      <c r="O19" s="141"/>
      <c r="P19" s="141"/>
      <c r="Q19" s="141"/>
      <c r="R19" s="141"/>
      <c r="S19" s="141"/>
      <c r="T19" s="141"/>
      <c r="U19" s="141"/>
      <c r="V19" s="141"/>
    </row>
    <row r="20" spans="1:22" x14ac:dyDescent="0.2">
      <c r="A20" s="139" t="s">
        <v>11</v>
      </c>
      <c r="B20" s="141">
        <f>'INPUT SHEET'!B31</f>
        <v>0</v>
      </c>
      <c r="C20" s="141">
        <f>'INPUT SHEET'!C31</f>
        <v>0</v>
      </c>
      <c r="D20" s="141">
        <f>'INPUT SHEET'!D31</f>
        <v>0</v>
      </c>
      <c r="E20" s="141">
        <f>'INPUT SHEET'!E31</f>
        <v>0</v>
      </c>
      <c r="F20" s="141">
        <f>'INPUT SHEET'!F31</f>
        <v>0</v>
      </c>
      <c r="G20" s="141">
        <f>'INPUT SHEET'!G31</f>
        <v>0</v>
      </c>
      <c r="H20" s="141">
        <f>'INPUT SHEET'!H31</f>
        <v>0</v>
      </c>
      <c r="I20" s="141">
        <f>'INPUT SHEET'!I31</f>
        <v>0</v>
      </c>
      <c r="J20" s="141">
        <f>'INPUT SHEET'!J31</f>
        <v>0</v>
      </c>
      <c r="K20" s="141">
        <f>'INPUT SHEET'!K31</f>
        <v>0</v>
      </c>
      <c r="L20" s="142"/>
      <c r="M20" s="141">
        <f>'INPUT SHEET'!B49</f>
        <v>0</v>
      </c>
      <c r="N20" s="141">
        <f>'INPUT SHEET'!C49</f>
        <v>0</v>
      </c>
      <c r="O20" s="141">
        <f>'INPUT SHEET'!D49</f>
        <v>0</v>
      </c>
      <c r="P20" s="141">
        <f>'INPUT SHEET'!E49</f>
        <v>0</v>
      </c>
      <c r="Q20" s="141">
        <f>'INPUT SHEET'!F49</f>
        <v>0</v>
      </c>
      <c r="R20" s="141">
        <f>'INPUT SHEET'!G49</f>
        <v>0</v>
      </c>
      <c r="S20" s="141">
        <f>'INPUT SHEET'!H49</f>
        <v>0</v>
      </c>
      <c r="T20" s="141">
        <f>'INPUT SHEET'!I49</f>
        <v>0</v>
      </c>
      <c r="U20" s="141">
        <f>'INPUT SHEET'!J49</f>
        <v>0</v>
      </c>
      <c r="V20" s="141">
        <f>'INPUT SHEET'!K49</f>
        <v>0</v>
      </c>
    </row>
    <row r="21" spans="1:22" x14ac:dyDescent="0.2">
      <c r="A21" s="139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2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 x14ac:dyDescent="0.2">
      <c r="A22" s="139" t="str">
        <f>'INPUT SHEET'!A33</f>
        <v>Operating Hours / Day</v>
      </c>
      <c r="B22" s="141">
        <f>'INPUT SHEET'!B33</f>
        <v>0</v>
      </c>
      <c r="C22" s="141">
        <f>'INPUT SHEET'!C33</f>
        <v>0</v>
      </c>
      <c r="D22" s="141">
        <f>'INPUT SHEET'!D33</f>
        <v>0</v>
      </c>
      <c r="E22" s="141">
        <f>'INPUT SHEET'!E33</f>
        <v>0</v>
      </c>
      <c r="F22" s="141">
        <f>'INPUT SHEET'!F33</f>
        <v>0</v>
      </c>
      <c r="G22" s="141">
        <f>'INPUT SHEET'!G33</f>
        <v>0</v>
      </c>
      <c r="H22" s="141">
        <f>'INPUT SHEET'!H33</f>
        <v>0</v>
      </c>
      <c r="I22" s="141">
        <f>'INPUT SHEET'!I33</f>
        <v>0</v>
      </c>
      <c r="J22" s="141">
        <f>'INPUT SHEET'!J33</f>
        <v>0</v>
      </c>
      <c r="K22" s="141">
        <f>'INPUT SHEET'!K33</f>
        <v>0</v>
      </c>
      <c r="L22" s="142"/>
      <c r="M22" s="141">
        <f>'INPUT SHEET'!B51</f>
        <v>0</v>
      </c>
      <c r="N22" s="141">
        <f>'INPUT SHEET'!C51</f>
        <v>0</v>
      </c>
      <c r="O22" s="141">
        <f>'INPUT SHEET'!D51</f>
        <v>0</v>
      </c>
      <c r="P22" s="141">
        <f>'INPUT SHEET'!E51</f>
        <v>0</v>
      </c>
      <c r="Q22" s="141">
        <f>'INPUT SHEET'!F51</f>
        <v>0</v>
      </c>
      <c r="R22" s="141">
        <f>'INPUT SHEET'!G51</f>
        <v>0</v>
      </c>
      <c r="S22" s="141">
        <f>'INPUT SHEET'!H51</f>
        <v>0</v>
      </c>
      <c r="T22" s="141">
        <f>'INPUT SHEET'!I51</f>
        <v>0</v>
      </c>
      <c r="U22" s="141">
        <f>'INPUT SHEET'!J51</f>
        <v>0</v>
      </c>
      <c r="V22" s="141">
        <f>'INPUT SHEET'!K51</f>
        <v>0</v>
      </c>
    </row>
    <row r="23" spans="1:22" x14ac:dyDescent="0.2">
      <c r="A23" s="139" t="str">
        <f>'INPUT SHEET'!A34</f>
        <v>Annual Operating Hours (365 days)</v>
      </c>
      <c r="B23" s="141">
        <f>'INPUT SHEET'!B34</f>
        <v>0</v>
      </c>
      <c r="C23" s="141">
        <f>'INPUT SHEET'!C34</f>
        <v>0</v>
      </c>
      <c r="D23" s="141">
        <f>'INPUT SHEET'!D34</f>
        <v>0</v>
      </c>
      <c r="E23" s="141">
        <f>'INPUT SHEET'!E34</f>
        <v>0</v>
      </c>
      <c r="F23" s="141">
        <f>'INPUT SHEET'!F34</f>
        <v>0</v>
      </c>
      <c r="G23" s="141">
        <f>'INPUT SHEET'!G34</f>
        <v>0</v>
      </c>
      <c r="H23" s="141">
        <f>'INPUT SHEET'!H34</f>
        <v>0</v>
      </c>
      <c r="I23" s="141">
        <f>'INPUT SHEET'!I34</f>
        <v>0</v>
      </c>
      <c r="J23" s="141">
        <f>'INPUT SHEET'!J34</f>
        <v>0</v>
      </c>
      <c r="K23" s="141">
        <f>'INPUT SHEET'!K34</f>
        <v>0</v>
      </c>
      <c r="L23" s="142"/>
      <c r="M23" s="141">
        <f>'INPUT SHEET'!B52</f>
        <v>0</v>
      </c>
      <c r="N23" s="141">
        <f>'INPUT SHEET'!C52</f>
        <v>0</v>
      </c>
      <c r="O23" s="141">
        <f>'INPUT SHEET'!D52</f>
        <v>0</v>
      </c>
      <c r="P23" s="141">
        <f>'INPUT SHEET'!E52</f>
        <v>0</v>
      </c>
      <c r="Q23" s="141">
        <f>'INPUT SHEET'!F52</f>
        <v>0</v>
      </c>
      <c r="R23" s="141">
        <f>'INPUT SHEET'!G52</f>
        <v>0</v>
      </c>
      <c r="S23" s="141">
        <f>'INPUT SHEET'!H52</f>
        <v>0</v>
      </c>
      <c r="T23" s="141">
        <f>'INPUT SHEET'!I52</f>
        <v>0</v>
      </c>
      <c r="U23" s="141">
        <f>'INPUT SHEET'!J52</f>
        <v>0</v>
      </c>
      <c r="V23" s="141">
        <f>'INPUT SHEET'!K52</f>
        <v>0</v>
      </c>
    </row>
    <row r="24" spans="1:22" x14ac:dyDescent="0.2">
      <c r="A24" s="139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2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 x14ac:dyDescent="0.2">
      <c r="A25" s="139" t="s">
        <v>15</v>
      </c>
      <c r="B25" s="150">
        <f>'INPUT SHEET'!B36</f>
        <v>0</v>
      </c>
      <c r="C25" s="150">
        <f>'INPUT SHEET'!C36</f>
        <v>0</v>
      </c>
      <c r="D25" s="150">
        <f>'INPUT SHEET'!D36</f>
        <v>0</v>
      </c>
      <c r="E25" s="150">
        <f>'INPUT SHEET'!E36</f>
        <v>0</v>
      </c>
      <c r="F25" s="150">
        <f>'INPUT SHEET'!F36</f>
        <v>0</v>
      </c>
      <c r="G25" s="150">
        <f>'INPUT SHEET'!G36</f>
        <v>0</v>
      </c>
      <c r="H25" s="150">
        <f>'INPUT SHEET'!H36</f>
        <v>0</v>
      </c>
      <c r="I25" s="150">
        <f>'INPUT SHEET'!I36</f>
        <v>0</v>
      </c>
      <c r="J25" s="150">
        <f>'INPUT SHEET'!J36</f>
        <v>0</v>
      </c>
      <c r="K25" s="150">
        <f>'INPUT SHEET'!K36</f>
        <v>0</v>
      </c>
      <c r="L25" s="142"/>
      <c r="M25" s="150">
        <f>'INPUT SHEET'!B54</f>
        <v>0</v>
      </c>
      <c r="N25" s="150">
        <f>'INPUT SHEET'!C54</f>
        <v>0</v>
      </c>
      <c r="O25" s="150">
        <f>'INPUT SHEET'!D54</f>
        <v>0</v>
      </c>
      <c r="P25" s="150">
        <f>'INPUT SHEET'!E54</f>
        <v>0</v>
      </c>
      <c r="Q25" s="150">
        <f>'INPUT SHEET'!F54</f>
        <v>0</v>
      </c>
      <c r="R25" s="150">
        <f>'INPUT SHEET'!G54</f>
        <v>0</v>
      </c>
      <c r="S25" s="150">
        <f>'INPUT SHEET'!H54</f>
        <v>0</v>
      </c>
      <c r="T25" s="150">
        <f>'INPUT SHEET'!I54</f>
        <v>0</v>
      </c>
      <c r="U25" s="150">
        <f>'INPUT SHEET'!J54</f>
        <v>0</v>
      </c>
      <c r="V25" s="150">
        <f>'INPUT SHEET'!K54</f>
        <v>0</v>
      </c>
    </row>
    <row r="26" spans="1:22" x14ac:dyDescent="0.2">
      <c r="A26" s="138" t="s">
        <v>26</v>
      </c>
      <c r="B26" s="150">
        <f>'INPUT SHEET'!B37</f>
        <v>0</v>
      </c>
      <c r="C26" s="150">
        <f>'INPUT SHEET'!C37</f>
        <v>0</v>
      </c>
      <c r="D26" s="150">
        <f>'INPUT SHEET'!D37</f>
        <v>0</v>
      </c>
      <c r="E26" s="150">
        <f>'INPUT SHEET'!E37</f>
        <v>0</v>
      </c>
      <c r="F26" s="150">
        <f>'INPUT SHEET'!F37</f>
        <v>0</v>
      </c>
      <c r="G26" s="150">
        <f>'INPUT SHEET'!G37</f>
        <v>0</v>
      </c>
      <c r="H26" s="150">
        <f>'INPUT SHEET'!H37</f>
        <v>0</v>
      </c>
      <c r="I26" s="150">
        <f>'INPUT SHEET'!I37</f>
        <v>0</v>
      </c>
      <c r="J26" s="150">
        <f>'INPUT SHEET'!J37</f>
        <v>0</v>
      </c>
      <c r="K26" s="150">
        <f>'INPUT SHEET'!K37</f>
        <v>0</v>
      </c>
      <c r="L26" s="142"/>
      <c r="M26" s="150"/>
      <c r="N26" s="150"/>
      <c r="O26" s="150"/>
      <c r="P26" s="150"/>
      <c r="Q26" s="150"/>
      <c r="R26" s="150"/>
      <c r="S26" s="150"/>
      <c r="T26" s="150"/>
      <c r="U26" s="150"/>
      <c r="V26" s="150"/>
    </row>
    <row r="27" spans="1:22" x14ac:dyDescent="0.2">
      <c r="A27" s="151" t="s">
        <v>47</v>
      </c>
      <c r="B27" s="150">
        <f t="shared" ref="B27:K27" si="0">IF(B20=0,0,(B20*(B25-B26)))</f>
        <v>0</v>
      </c>
      <c r="C27" s="150">
        <f t="shared" si="0"/>
        <v>0</v>
      </c>
      <c r="D27" s="150">
        <f t="shared" si="0"/>
        <v>0</v>
      </c>
      <c r="E27" s="150">
        <f t="shared" si="0"/>
        <v>0</v>
      </c>
      <c r="F27" s="150">
        <f t="shared" si="0"/>
        <v>0</v>
      </c>
      <c r="G27" s="150">
        <f t="shared" si="0"/>
        <v>0</v>
      </c>
      <c r="H27" s="150">
        <f t="shared" si="0"/>
        <v>0</v>
      </c>
      <c r="I27" s="150">
        <f t="shared" si="0"/>
        <v>0</v>
      </c>
      <c r="J27" s="150">
        <f t="shared" si="0"/>
        <v>0</v>
      </c>
      <c r="K27" s="150">
        <f t="shared" si="0"/>
        <v>0</v>
      </c>
      <c r="L27" s="142"/>
      <c r="M27" s="150">
        <f t="shared" ref="M27:V27" si="1">IF(M20=0,0,(M20*M25))</f>
        <v>0</v>
      </c>
      <c r="N27" s="150">
        <f t="shared" si="1"/>
        <v>0</v>
      </c>
      <c r="O27" s="150">
        <f t="shared" si="1"/>
        <v>0</v>
      </c>
      <c r="P27" s="150">
        <f t="shared" si="1"/>
        <v>0</v>
      </c>
      <c r="Q27" s="150">
        <f t="shared" si="1"/>
        <v>0</v>
      </c>
      <c r="R27" s="150">
        <f t="shared" si="1"/>
        <v>0</v>
      </c>
      <c r="S27" s="150">
        <f t="shared" si="1"/>
        <v>0</v>
      </c>
      <c r="T27" s="150">
        <f t="shared" si="1"/>
        <v>0</v>
      </c>
      <c r="U27" s="150">
        <f t="shared" si="1"/>
        <v>0</v>
      </c>
      <c r="V27" s="150">
        <f t="shared" si="1"/>
        <v>0</v>
      </c>
    </row>
    <row r="28" spans="1:22" x14ac:dyDescent="0.2">
      <c r="A28" s="139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2"/>
      <c r="M28" s="141"/>
      <c r="N28" s="141"/>
      <c r="O28" s="141"/>
      <c r="P28" s="141"/>
      <c r="Q28" s="141"/>
      <c r="R28" s="141"/>
      <c r="S28" s="141"/>
      <c r="T28" s="141"/>
      <c r="U28" s="141"/>
      <c r="V28" s="141"/>
    </row>
    <row r="29" spans="1:22" x14ac:dyDescent="0.2">
      <c r="A29" s="139" t="s">
        <v>16</v>
      </c>
      <c r="B29" s="150">
        <f>'INPUT SHEET'!B39</f>
        <v>0</v>
      </c>
      <c r="C29" s="150">
        <f>'INPUT SHEET'!C39</f>
        <v>0</v>
      </c>
      <c r="D29" s="150">
        <f>'INPUT SHEET'!D39</f>
        <v>0</v>
      </c>
      <c r="E29" s="150">
        <f>'INPUT SHEET'!E39</f>
        <v>0</v>
      </c>
      <c r="F29" s="150">
        <f>'INPUT SHEET'!F39</f>
        <v>0</v>
      </c>
      <c r="G29" s="150">
        <f>'INPUT SHEET'!G39</f>
        <v>0</v>
      </c>
      <c r="H29" s="150">
        <f>'INPUT SHEET'!H39</f>
        <v>0</v>
      </c>
      <c r="I29" s="150">
        <f>'INPUT SHEET'!I39</f>
        <v>0</v>
      </c>
      <c r="J29" s="150">
        <f>'INPUT SHEET'!J39</f>
        <v>0</v>
      </c>
      <c r="K29" s="150">
        <f>'INPUT SHEET'!K39</f>
        <v>0</v>
      </c>
      <c r="L29" s="142"/>
      <c r="M29" s="150">
        <f>'INPUT SHEET'!B57</f>
        <v>0</v>
      </c>
      <c r="N29" s="150">
        <f>'INPUT SHEET'!C57</f>
        <v>0</v>
      </c>
      <c r="O29" s="150">
        <f>'INPUT SHEET'!D57</f>
        <v>0</v>
      </c>
      <c r="P29" s="150">
        <f>'INPUT SHEET'!E57</f>
        <v>0</v>
      </c>
      <c r="Q29" s="150">
        <f>'INPUT SHEET'!F57</f>
        <v>0</v>
      </c>
      <c r="R29" s="150">
        <f>'INPUT SHEET'!G57</f>
        <v>0</v>
      </c>
      <c r="S29" s="150">
        <f>'INPUT SHEET'!H57</f>
        <v>0</v>
      </c>
      <c r="T29" s="150">
        <f>'INPUT SHEET'!I57</f>
        <v>0</v>
      </c>
      <c r="U29" s="150">
        <f>'INPUT SHEET'!J57</f>
        <v>0</v>
      </c>
      <c r="V29" s="150">
        <f>'INPUT SHEET'!K57</f>
        <v>0</v>
      </c>
    </row>
    <row r="30" spans="1:22" x14ac:dyDescent="0.2">
      <c r="A30" s="139" t="s">
        <v>52</v>
      </c>
      <c r="B30" s="150">
        <f t="shared" ref="B30:K30" si="2">IF(B20=0,0,(B20*B29))</f>
        <v>0</v>
      </c>
      <c r="C30" s="150">
        <f t="shared" si="2"/>
        <v>0</v>
      </c>
      <c r="D30" s="150">
        <f t="shared" si="2"/>
        <v>0</v>
      </c>
      <c r="E30" s="150">
        <f t="shared" si="2"/>
        <v>0</v>
      </c>
      <c r="F30" s="150">
        <f t="shared" si="2"/>
        <v>0</v>
      </c>
      <c r="G30" s="150">
        <f t="shared" si="2"/>
        <v>0</v>
      </c>
      <c r="H30" s="150">
        <f t="shared" si="2"/>
        <v>0</v>
      </c>
      <c r="I30" s="150">
        <f t="shared" si="2"/>
        <v>0</v>
      </c>
      <c r="J30" s="150">
        <f t="shared" si="2"/>
        <v>0</v>
      </c>
      <c r="K30" s="150">
        <f t="shared" si="2"/>
        <v>0</v>
      </c>
      <c r="L30" s="142"/>
      <c r="M30" s="150">
        <f t="shared" ref="M30:V30" si="3">IF(M20=0,0,(M20*M29))</f>
        <v>0</v>
      </c>
      <c r="N30" s="150">
        <f t="shared" si="3"/>
        <v>0</v>
      </c>
      <c r="O30" s="150">
        <f t="shared" si="3"/>
        <v>0</v>
      </c>
      <c r="P30" s="150">
        <f t="shared" si="3"/>
        <v>0</v>
      </c>
      <c r="Q30" s="150">
        <f t="shared" si="3"/>
        <v>0</v>
      </c>
      <c r="R30" s="150">
        <f t="shared" si="3"/>
        <v>0</v>
      </c>
      <c r="S30" s="150">
        <f t="shared" si="3"/>
        <v>0</v>
      </c>
      <c r="T30" s="150">
        <f t="shared" si="3"/>
        <v>0</v>
      </c>
      <c r="U30" s="150">
        <f t="shared" si="3"/>
        <v>0</v>
      </c>
      <c r="V30" s="150">
        <f t="shared" si="3"/>
        <v>0</v>
      </c>
    </row>
    <row r="31" spans="1:22" x14ac:dyDescent="0.2">
      <c r="A31" s="139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</row>
    <row r="32" spans="1:22" x14ac:dyDescent="0.2">
      <c r="A32" s="139" t="s">
        <v>12</v>
      </c>
      <c r="B32" s="141">
        <f>'INPUT SHEET'!B29</f>
        <v>0</v>
      </c>
      <c r="C32" s="141">
        <f>'INPUT SHEET'!C29</f>
        <v>0</v>
      </c>
      <c r="D32" s="141">
        <f>'INPUT SHEET'!D29</f>
        <v>0</v>
      </c>
      <c r="E32" s="141">
        <f>'INPUT SHEET'!E29</f>
        <v>0</v>
      </c>
      <c r="F32" s="141">
        <f>'INPUT SHEET'!F29</f>
        <v>0</v>
      </c>
      <c r="G32" s="156">
        <f>'INPUT SHEET'!G29</f>
        <v>0</v>
      </c>
      <c r="H32" s="156">
        <f>'INPUT SHEET'!H29</f>
        <v>0</v>
      </c>
      <c r="I32" s="156">
        <f>'INPUT SHEET'!I29</f>
        <v>0</v>
      </c>
      <c r="J32" s="156">
        <f>'INPUT SHEET'!J29</f>
        <v>0</v>
      </c>
      <c r="K32" s="156">
        <f>'INPUT SHEET'!K29</f>
        <v>0</v>
      </c>
      <c r="L32" s="142"/>
      <c r="M32" s="141">
        <f>'INPUT SHEET'!B47</f>
        <v>0</v>
      </c>
      <c r="N32" s="141">
        <f>'INPUT SHEET'!C47</f>
        <v>0</v>
      </c>
      <c r="O32" s="141">
        <f>'INPUT SHEET'!D47</f>
        <v>0</v>
      </c>
      <c r="P32" s="141">
        <f>'INPUT SHEET'!E47</f>
        <v>0</v>
      </c>
      <c r="Q32" s="141">
        <f>'INPUT SHEET'!F47</f>
        <v>0</v>
      </c>
      <c r="R32" s="141">
        <f>'INPUT SHEET'!G47</f>
        <v>0</v>
      </c>
      <c r="S32" s="141">
        <f>'INPUT SHEET'!H47</f>
        <v>0</v>
      </c>
      <c r="T32" s="141">
        <f>'INPUT SHEET'!I47</f>
        <v>0</v>
      </c>
      <c r="U32" s="141">
        <f>'INPUT SHEET'!J47</f>
        <v>0</v>
      </c>
      <c r="V32" s="141">
        <f>'INPUT SHEET'!K47</f>
        <v>0</v>
      </c>
    </row>
    <row r="33" spans="1:23" x14ac:dyDescent="0.2">
      <c r="A33" s="139" t="s">
        <v>46</v>
      </c>
      <c r="B33" s="141">
        <f t="shared" ref="B33:K33" si="4">B20*B32</f>
        <v>0</v>
      </c>
      <c r="C33" s="141">
        <f t="shared" si="4"/>
        <v>0</v>
      </c>
      <c r="D33" s="141">
        <f t="shared" si="4"/>
        <v>0</v>
      </c>
      <c r="E33" s="141">
        <f t="shared" si="4"/>
        <v>0</v>
      </c>
      <c r="F33" s="141">
        <f t="shared" si="4"/>
        <v>0</v>
      </c>
      <c r="G33" s="141">
        <f t="shared" si="4"/>
        <v>0</v>
      </c>
      <c r="H33" s="141">
        <f t="shared" si="4"/>
        <v>0</v>
      </c>
      <c r="I33" s="141">
        <f t="shared" si="4"/>
        <v>0</v>
      </c>
      <c r="J33" s="141">
        <f t="shared" si="4"/>
        <v>0</v>
      </c>
      <c r="K33" s="141">
        <f t="shared" si="4"/>
        <v>0</v>
      </c>
      <c r="L33" s="142"/>
      <c r="M33" s="141">
        <f t="shared" ref="M33:V33" si="5">M20*M32</f>
        <v>0</v>
      </c>
      <c r="N33" s="141">
        <f t="shared" si="5"/>
        <v>0</v>
      </c>
      <c r="O33" s="141">
        <f t="shared" si="5"/>
        <v>0</v>
      </c>
      <c r="P33" s="141">
        <f t="shared" si="5"/>
        <v>0</v>
      </c>
      <c r="Q33" s="141">
        <f t="shared" si="5"/>
        <v>0</v>
      </c>
      <c r="R33" s="141">
        <f t="shared" si="5"/>
        <v>0</v>
      </c>
      <c r="S33" s="141">
        <f t="shared" si="5"/>
        <v>0</v>
      </c>
      <c r="T33" s="141">
        <f t="shared" si="5"/>
        <v>0</v>
      </c>
      <c r="U33" s="141">
        <f t="shared" si="5"/>
        <v>0</v>
      </c>
      <c r="V33" s="141">
        <f t="shared" si="5"/>
        <v>0</v>
      </c>
    </row>
    <row r="34" spans="1:23" x14ac:dyDescent="0.2">
      <c r="A34" s="139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2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3" x14ac:dyDescent="0.2">
      <c r="A35" s="139" t="s">
        <v>164</v>
      </c>
      <c r="B35" s="150">
        <f t="shared" ref="B35:K35" si="6">IF(B23=0,0,($B$11*B23*(B33/1000)))</f>
        <v>0</v>
      </c>
      <c r="C35" s="150">
        <f t="shared" si="6"/>
        <v>0</v>
      </c>
      <c r="D35" s="150">
        <f t="shared" si="6"/>
        <v>0</v>
      </c>
      <c r="E35" s="150">
        <f t="shared" si="6"/>
        <v>0</v>
      </c>
      <c r="F35" s="150">
        <f t="shared" si="6"/>
        <v>0</v>
      </c>
      <c r="G35" s="150">
        <f t="shared" si="6"/>
        <v>0</v>
      </c>
      <c r="H35" s="150">
        <f t="shared" si="6"/>
        <v>0</v>
      </c>
      <c r="I35" s="150">
        <f t="shared" si="6"/>
        <v>0</v>
      </c>
      <c r="J35" s="150">
        <f t="shared" si="6"/>
        <v>0</v>
      </c>
      <c r="K35" s="150">
        <f t="shared" si="6"/>
        <v>0</v>
      </c>
      <c r="L35" s="152"/>
      <c r="M35" s="150">
        <f t="shared" ref="M35:V35" si="7">IF(M23=0,0,($B$11*M23*(M33/1000)))</f>
        <v>0</v>
      </c>
      <c r="N35" s="150">
        <f t="shared" si="7"/>
        <v>0</v>
      </c>
      <c r="O35" s="150">
        <f t="shared" si="7"/>
        <v>0</v>
      </c>
      <c r="P35" s="150">
        <f t="shared" si="7"/>
        <v>0</v>
      </c>
      <c r="Q35" s="150">
        <f t="shared" si="7"/>
        <v>0</v>
      </c>
      <c r="R35" s="150">
        <f t="shared" si="7"/>
        <v>0</v>
      </c>
      <c r="S35" s="150">
        <f t="shared" si="7"/>
        <v>0</v>
      </c>
      <c r="T35" s="150">
        <f t="shared" si="7"/>
        <v>0</v>
      </c>
      <c r="U35" s="150">
        <f t="shared" si="7"/>
        <v>0</v>
      </c>
      <c r="V35" s="150">
        <f t="shared" si="7"/>
        <v>0</v>
      </c>
    </row>
    <row r="36" spans="1:23" x14ac:dyDescent="0.2">
      <c r="A36" s="13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2"/>
      <c r="M36" s="150"/>
      <c r="N36" s="150"/>
      <c r="O36" s="150"/>
      <c r="P36" s="150"/>
      <c r="Q36" s="150"/>
      <c r="R36" s="150"/>
      <c r="S36" s="150"/>
      <c r="T36" s="150"/>
      <c r="U36" s="150"/>
      <c r="V36" s="150"/>
    </row>
    <row r="37" spans="1:23" x14ac:dyDescent="0.2">
      <c r="A37" s="139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2"/>
      <c r="M37" s="141"/>
      <c r="N37" s="141"/>
      <c r="O37" s="141"/>
      <c r="P37" s="141"/>
      <c r="Q37" s="141"/>
      <c r="R37" s="141"/>
      <c r="S37" s="141"/>
      <c r="T37" s="141"/>
      <c r="U37" s="141"/>
      <c r="V37" s="141"/>
    </row>
    <row r="38" spans="1:23" x14ac:dyDescent="0.2">
      <c r="A38" s="139" t="s">
        <v>17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2"/>
      <c r="M38" s="141"/>
      <c r="N38" s="141"/>
      <c r="O38" s="141"/>
      <c r="P38" s="141"/>
      <c r="Q38" s="141"/>
      <c r="R38" s="141"/>
      <c r="S38" s="141"/>
      <c r="T38" s="141"/>
      <c r="U38" s="141"/>
      <c r="V38" s="141"/>
    </row>
    <row r="39" spans="1:23" x14ac:dyDescent="0.2">
      <c r="A39" s="138" t="s">
        <v>20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2"/>
      <c r="M39" s="141">
        <f>'INPUT SHEET'!B61</f>
        <v>0</v>
      </c>
      <c r="N39" s="141">
        <f>'INPUT SHEET'!C61</f>
        <v>0</v>
      </c>
      <c r="O39" s="141">
        <f>'INPUT SHEET'!D61</f>
        <v>0</v>
      </c>
      <c r="P39" s="141">
        <f>'INPUT SHEET'!E61</f>
        <v>0</v>
      </c>
      <c r="Q39" s="141">
        <f>'INPUT SHEET'!F61</f>
        <v>0</v>
      </c>
      <c r="R39" s="141">
        <f>'INPUT SHEET'!G61</f>
        <v>0</v>
      </c>
      <c r="S39" s="141">
        <f>'INPUT SHEET'!H61</f>
        <v>0</v>
      </c>
      <c r="T39" s="141">
        <f>'INPUT SHEET'!I61</f>
        <v>0</v>
      </c>
      <c r="U39" s="141">
        <f>'INPUT SHEET'!J61</f>
        <v>0</v>
      </c>
      <c r="V39" s="141">
        <f>'INPUT SHEET'!K61</f>
        <v>0</v>
      </c>
    </row>
    <row r="40" spans="1:23" x14ac:dyDescent="0.2">
      <c r="A40" s="138" t="s">
        <v>44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2"/>
      <c r="M40" s="156">
        <f>'INPUT SHEET'!B62</f>
        <v>0</v>
      </c>
      <c r="N40" s="156">
        <f>'INPUT SHEET'!C62</f>
        <v>0</v>
      </c>
      <c r="O40" s="156">
        <f>'INPUT SHEET'!D62</f>
        <v>0</v>
      </c>
      <c r="P40" s="156">
        <f>'INPUT SHEET'!E62</f>
        <v>0</v>
      </c>
      <c r="Q40" s="156">
        <f>'INPUT SHEET'!F62</f>
        <v>0</v>
      </c>
      <c r="R40" s="156">
        <f>'INPUT SHEET'!G62</f>
        <v>0</v>
      </c>
      <c r="S40" s="156">
        <f>'INPUT SHEET'!H62</f>
        <v>0</v>
      </c>
      <c r="T40" s="156">
        <f>'INPUT SHEET'!I62</f>
        <v>0</v>
      </c>
      <c r="U40" s="156">
        <f>'INPUT SHEET'!J62</f>
        <v>0</v>
      </c>
      <c r="V40" s="156">
        <f>'INPUT SHEET'!K62</f>
        <v>0</v>
      </c>
    </row>
    <row r="41" spans="1:23" x14ac:dyDescent="0.2">
      <c r="A41" s="138" t="s">
        <v>18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2"/>
      <c r="M41" s="150">
        <f>'INPUT SHEET'!B63</f>
        <v>0</v>
      </c>
      <c r="N41" s="150">
        <f>'INPUT SHEET'!C63</f>
        <v>0</v>
      </c>
      <c r="O41" s="150">
        <f>'INPUT SHEET'!D63</f>
        <v>0</v>
      </c>
      <c r="P41" s="150">
        <f>'INPUT SHEET'!E63</f>
        <v>0</v>
      </c>
      <c r="Q41" s="150">
        <f>'INPUT SHEET'!F63</f>
        <v>0</v>
      </c>
      <c r="R41" s="150">
        <f>'INPUT SHEET'!G63</f>
        <v>0</v>
      </c>
      <c r="S41" s="150">
        <f>'INPUT SHEET'!H63</f>
        <v>0</v>
      </c>
      <c r="T41" s="150">
        <f>'INPUT SHEET'!I63</f>
        <v>0</v>
      </c>
      <c r="U41" s="150">
        <f>'INPUT SHEET'!J63</f>
        <v>0</v>
      </c>
      <c r="V41" s="150">
        <f>'INPUT SHEET'!K63</f>
        <v>0</v>
      </c>
    </row>
    <row r="42" spans="1:23" x14ac:dyDescent="0.2">
      <c r="A42" s="138" t="s">
        <v>24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2"/>
      <c r="M42" s="150">
        <f>'INPUT SHEET'!B64</f>
        <v>0</v>
      </c>
      <c r="N42" s="150">
        <f>'INPUT SHEET'!C64</f>
        <v>0</v>
      </c>
      <c r="O42" s="150">
        <f>'INPUT SHEET'!D64</f>
        <v>0</v>
      </c>
      <c r="P42" s="150">
        <f>'INPUT SHEET'!E64</f>
        <v>0</v>
      </c>
      <c r="Q42" s="150">
        <f>'INPUT SHEET'!F64</f>
        <v>0</v>
      </c>
      <c r="R42" s="150">
        <f>'INPUT SHEET'!G64</f>
        <v>0</v>
      </c>
      <c r="S42" s="150">
        <f>'INPUT SHEET'!H64</f>
        <v>0</v>
      </c>
      <c r="T42" s="150">
        <f>'INPUT SHEET'!I64</f>
        <v>0</v>
      </c>
      <c r="U42" s="150">
        <f>'INPUT SHEET'!J64</f>
        <v>0</v>
      </c>
      <c r="V42" s="150">
        <f>'INPUT SHEET'!K64</f>
        <v>0</v>
      </c>
    </row>
    <row r="43" spans="1:23" x14ac:dyDescent="0.2">
      <c r="A43" s="138" t="s">
        <v>19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2"/>
      <c r="M43" s="150">
        <f>'INPUT SHEET'!B65</f>
        <v>0</v>
      </c>
      <c r="N43" s="150">
        <f>'INPUT SHEET'!C65</f>
        <v>0</v>
      </c>
      <c r="O43" s="150">
        <f>'INPUT SHEET'!D65</f>
        <v>0</v>
      </c>
      <c r="P43" s="150">
        <f>'INPUT SHEET'!E65</f>
        <v>0</v>
      </c>
      <c r="Q43" s="150">
        <f>'INPUT SHEET'!F65</f>
        <v>0</v>
      </c>
      <c r="R43" s="150">
        <f>'INPUT SHEET'!G65</f>
        <v>0</v>
      </c>
      <c r="S43" s="150">
        <f>'INPUT SHEET'!H65</f>
        <v>0</v>
      </c>
      <c r="T43" s="150">
        <f>'INPUT SHEET'!I65</f>
        <v>0</v>
      </c>
      <c r="U43" s="150">
        <f>'INPUT SHEET'!J65</f>
        <v>0</v>
      </c>
      <c r="V43" s="150">
        <f>'INPUT SHEET'!K65</f>
        <v>0</v>
      </c>
    </row>
    <row r="44" spans="1:23" x14ac:dyDescent="0.2">
      <c r="A44" s="138" t="s">
        <v>48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2"/>
      <c r="M44" s="150">
        <f>IF(M40=0,0,($M$23/M40)*(M41+M42+M43))</f>
        <v>0</v>
      </c>
      <c r="N44" s="150">
        <f>IF(N40=0,0,($N$23/N40)*(N41+N42+N43))</f>
        <v>0</v>
      </c>
      <c r="O44" s="150">
        <f>IF(O40=0,0,($O$23/O40)*(O41+O42+O43))</f>
        <v>0</v>
      </c>
      <c r="P44" s="150">
        <f>IF(P40=0,0,($P$23/P40)*(P41+P42+P43))</f>
        <v>0</v>
      </c>
      <c r="Q44" s="150">
        <f t="shared" ref="Q44:V44" si="8">IF(Q40=0,0,($Q$23/Q40)*(Q41+Q42+Q43))</f>
        <v>0</v>
      </c>
      <c r="R44" s="150">
        <f t="shared" si="8"/>
        <v>0</v>
      </c>
      <c r="S44" s="150">
        <f t="shared" si="8"/>
        <v>0</v>
      </c>
      <c r="T44" s="150">
        <f t="shared" si="8"/>
        <v>0</v>
      </c>
      <c r="U44" s="150">
        <f t="shared" si="8"/>
        <v>0</v>
      </c>
      <c r="V44" s="150">
        <f t="shared" si="8"/>
        <v>0</v>
      </c>
    </row>
    <row r="45" spans="1:23" x14ac:dyDescent="0.2">
      <c r="A45" s="138" t="s">
        <v>49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2"/>
      <c r="M45" s="150">
        <f t="shared" ref="M45:V45" si="9">IF(M20=0,0,(M20*M39*M44))</f>
        <v>0</v>
      </c>
      <c r="N45" s="150">
        <f t="shared" si="9"/>
        <v>0</v>
      </c>
      <c r="O45" s="150">
        <f t="shared" si="9"/>
        <v>0</v>
      </c>
      <c r="P45" s="150">
        <f t="shared" si="9"/>
        <v>0</v>
      </c>
      <c r="Q45" s="150">
        <f t="shared" si="9"/>
        <v>0</v>
      </c>
      <c r="R45" s="150">
        <f t="shared" si="9"/>
        <v>0</v>
      </c>
      <c r="S45" s="150">
        <f t="shared" si="9"/>
        <v>0</v>
      </c>
      <c r="T45" s="150">
        <f t="shared" si="9"/>
        <v>0</v>
      </c>
      <c r="U45" s="150">
        <f t="shared" si="9"/>
        <v>0</v>
      </c>
      <c r="V45" s="150">
        <f t="shared" si="9"/>
        <v>0</v>
      </c>
      <c r="W45" s="157">
        <f>SUM(M45:V45)</f>
        <v>0</v>
      </c>
    </row>
    <row r="46" spans="1:23" x14ac:dyDescent="0.2"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2"/>
      <c r="M46" s="141"/>
      <c r="N46" s="141"/>
      <c r="O46" s="141"/>
      <c r="P46" s="141"/>
      <c r="Q46" s="141"/>
      <c r="R46" s="141"/>
      <c r="S46" s="141"/>
      <c r="T46" s="141"/>
      <c r="U46" s="141"/>
      <c r="V46" s="141"/>
    </row>
    <row r="47" spans="1:23" x14ac:dyDescent="0.2">
      <c r="A47" s="138" t="s">
        <v>21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2"/>
      <c r="M47" s="141">
        <f>'INPUT SHEET'!B67</f>
        <v>0</v>
      </c>
      <c r="N47" s="141">
        <f>'INPUT SHEET'!C67</f>
        <v>0</v>
      </c>
      <c r="O47" s="141">
        <f>'INPUT SHEET'!D67</f>
        <v>0</v>
      </c>
      <c r="P47" s="141">
        <f>'INPUT SHEET'!E67</f>
        <v>0</v>
      </c>
      <c r="Q47" s="141">
        <f>'INPUT SHEET'!F67</f>
        <v>0</v>
      </c>
      <c r="R47" s="141">
        <f>'INPUT SHEET'!G67</f>
        <v>0</v>
      </c>
      <c r="S47" s="141">
        <f>'INPUT SHEET'!H67</f>
        <v>0</v>
      </c>
      <c r="T47" s="141">
        <f>'INPUT SHEET'!I67</f>
        <v>0</v>
      </c>
      <c r="U47" s="141">
        <f>'INPUT SHEET'!J67</f>
        <v>0</v>
      </c>
      <c r="V47" s="141">
        <f>'INPUT SHEET'!K67</f>
        <v>0</v>
      </c>
    </row>
    <row r="48" spans="1:23" x14ac:dyDescent="0.2">
      <c r="A48" s="138" t="s">
        <v>45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2"/>
      <c r="M48" s="156">
        <f>'INPUT SHEET'!B68</f>
        <v>0</v>
      </c>
      <c r="N48" s="156">
        <f>'INPUT SHEET'!C68</f>
        <v>0</v>
      </c>
      <c r="O48" s="156">
        <f>'INPUT SHEET'!D68</f>
        <v>0</v>
      </c>
      <c r="P48" s="156">
        <f>'INPUT SHEET'!E68</f>
        <v>0</v>
      </c>
      <c r="Q48" s="156">
        <f>'INPUT SHEET'!F68</f>
        <v>0</v>
      </c>
      <c r="R48" s="156">
        <f>'INPUT SHEET'!G68</f>
        <v>0</v>
      </c>
      <c r="S48" s="156">
        <f>'INPUT SHEET'!H68</f>
        <v>0</v>
      </c>
      <c r="T48" s="156">
        <f>'INPUT SHEET'!I68</f>
        <v>0</v>
      </c>
      <c r="U48" s="156">
        <f>'INPUT SHEET'!J68</f>
        <v>0</v>
      </c>
      <c r="V48" s="156">
        <f>'INPUT SHEET'!K68</f>
        <v>0</v>
      </c>
    </row>
    <row r="49" spans="1:28" x14ac:dyDescent="0.2">
      <c r="A49" s="138" t="s">
        <v>22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2"/>
      <c r="M49" s="150">
        <f>'INPUT SHEET'!B69</f>
        <v>0</v>
      </c>
      <c r="N49" s="150">
        <f>'INPUT SHEET'!C69</f>
        <v>0</v>
      </c>
      <c r="O49" s="150">
        <f>'INPUT SHEET'!D69</f>
        <v>0</v>
      </c>
      <c r="P49" s="150">
        <f>'INPUT SHEET'!E69</f>
        <v>0</v>
      </c>
      <c r="Q49" s="150">
        <f>'INPUT SHEET'!F69</f>
        <v>0</v>
      </c>
      <c r="R49" s="150">
        <f>'INPUT SHEET'!G69</f>
        <v>0</v>
      </c>
      <c r="S49" s="150">
        <f>'INPUT SHEET'!H69</f>
        <v>0</v>
      </c>
      <c r="T49" s="150">
        <f>'INPUT SHEET'!I69</f>
        <v>0</v>
      </c>
      <c r="U49" s="150">
        <f>'INPUT SHEET'!J69</f>
        <v>0</v>
      </c>
      <c r="V49" s="150">
        <f>'INPUT SHEET'!K69</f>
        <v>0</v>
      </c>
    </row>
    <row r="50" spans="1:28" x14ac:dyDescent="0.2">
      <c r="A50" s="138" t="s">
        <v>23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2"/>
      <c r="M50" s="150">
        <f>'INPUT SHEET'!B70</f>
        <v>0</v>
      </c>
      <c r="N50" s="150">
        <f>'INPUT SHEET'!C70</f>
        <v>0</v>
      </c>
      <c r="O50" s="150">
        <f>'INPUT SHEET'!D70</f>
        <v>0</v>
      </c>
      <c r="P50" s="150">
        <f>'INPUT SHEET'!E70</f>
        <v>0</v>
      </c>
      <c r="Q50" s="150">
        <f>'INPUT SHEET'!F70</f>
        <v>0</v>
      </c>
      <c r="R50" s="150">
        <f>'INPUT SHEET'!G70</f>
        <v>0</v>
      </c>
      <c r="S50" s="150">
        <f>'INPUT SHEET'!H70</f>
        <v>0</v>
      </c>
      <c r="T50" s="150">
        <f>'INPUT SHEET'!I70</f>
        <v>0</v>
      </c>
      <c r="U50" s="150">
        <f>'INPUT SHEET'!J70</f>
        <v>0</v>
      </c>
      <c r="V50" s="150">
        <f>'INPUT SHEET'!K70</f>
        <v>0</v>
      </c>
    </row>
    <row r="51" spans="1:28" x14ac:dyDescent="0.2">
      <c r="A51" s="138" t="s">
        <v>50</v>
      </c>
      <c r="M51" s="150">
        <f>IF(M48=0,0,($M$23/M48)*(M49+M50))</f>
        <v>0</v>
      </c>
      <c r="N51" s="150">
        <f>IF(N48=0,0,($N$23/N48)*(N49+N50))</f>
        <v>0</v>
      </c>
      <c r="O51" s="150">
        <f>IF(O48=0,0,($O$23/O48)*(O49+O50))</f>
        <v>0</v>
      </c>
      <c r="P51" s="150">
        <f>IF(P48=0,0,($P$23/P48)*(P49+P50))</f>
        <v>0</v>
      </c>
      <c r="Q51" s="150">
        <f t="shared" ref="Q51:V51" si="10">IF(Q48=0,0,($Q$23/Q48)*(Q49+Q50))</f>
        <v>0</v>
      </c>
      <c r="R51" s="150">
        <f t="shared" si="10"/>
        <v>0</v>
      </c>
      <c r="S51" s="150">
        <f t="shared" si="10"/>
        <v>0</v>
      </c>
      <c r="T51" s="150">
        <f t="shared" si="10"/>
        <v>0</v>
      </c>
      <c r="U51" s="150">
        <f t="shared" si="10"/>
        <v>0</v>
      </c>
      <c r="V51" s="150">
        <f t="shared" si="10"/>
        <v>0</v>
      </c>
    </row>
    <row r="52" spans="1:28" x14ac:dyDescent="0.2">
      <c r="A52" s="138" t="s">
        <v>51</v>
      </c>
      <c r="M52" s="158">
        <f t="shared" ref="M52:V52" si="11">IF(M20=0,0,(M20*M47*M51))</f>
        <v>0</v>
      </c>
      <c r="N52" s="158">
        <f t="shared" si="11"/>
        <v>0</v>
      </c>
      <c r="O52" s="158">
        <f t="shared" si="11"/>
        <v>0</v>
      </c>
      <c r="P52" s="158">
        <f t="shared" si="11"/>
        <v>0</v>
      </c>
      <c r="Q52" s="158">
        <f t="shared" si="11"/>
        <v>0</v>
      </c>
      <c r="R52" s="158">
        <f t="shared" si="11"/>
        <v>0</v>
      </c>
      <c r="S52" s="158">
        <f t="shared" si="11"/>
        <v>0</v>
      </c>
      <c r="T52" s="158">
        <f t="shared" si="11"/>
        <v>0</v>
      </c>
      <c r="U52" s="158">
        <f t="shared" si="11"/>
        <v>0</v>
      </c>
      <c r="V52" s="158">
        <f t="shared" si="11"/>
        <v>0</v>
      </c>
      <c r="W52" s="157">
        <f>SUM(M52:V52)</f>
        <v>0</v>
      </c>
    </row>
    <row r="55" spans="1:28" ht="15.75" x14ac:dyDescent="0.25"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</row>
    <row r="57" spans="1:28" ht="15" x14ac:dyDescent="0.25">
      <c r="A57" s="188" t="s">
        <v>36</v>
      </c>
    </row>
    <row r="59" spans="1:28" x14ac:dyDescent="0.2">
      <c r="A59" s="189" t="s">
        <v>42</v>
      </c>
      <c r="B59" s="190">
        <f>IF((C76-B71)=0,0,(B67-C67)/B80)</f>
        <v>0</v>
      </c>
    </row>
    <row r="61" spans="1:28" x14ac:dyDescent="0.2">
      <c r="B61" s="147" t="s">
        <v>5</v>
      </c>
      <c r="C61" s="147" t="str">
        <f>'INPUT SHEET'!$A$42</f>
        <v>System ?</v>
      </c>
      <c r="AB61" s="160"/>
    </row>
    <row r="62" spans="1:28" x14ac:dyDescent="0.2">
      <c r="AB62" s="160"/>
    </row>
    <row r="63" spans="1:28" x14ac:dyDescent="0.2">
      <c r="A63" s="139" t="s">
        <v>54</v>
      </c>
      <c r="B63" s="154">
        <f>SUM(B33:K33)/1000</f>
        <v>0</v>
      </c>
      <c r="C63" s="154">
        <f>SUM(M33:U33)/1000</f>
        <v>0</v>
      </c>
      <c r="AB63" s="160"/>
    </row>
    <row r="64" spans="1:28" x14ac:dyDescent="0.2">
      <c r="B64" s="141"/>
      <c r="C64" s="141"/>
      <c r="AB64" s="160"/>
    </row>
    <row r="65" spans="1:28" x14ac:dyDescent="0.2">
      <c r="A65" s="139" t="s">
        <v>61</v>
      </c>
      <c r="B65" s="141">
        <f>B63*(SUM(B23:K23))</f>
        <v>0</v>
      </c>
      <c r="C65" s="141">
        <f>C63*(SUM(M23:V23))</f>
        <v>0</v>
      </c>
      <c r="AB65" s="160"/>
    </row>
    <row r="66" spans="1:28" x14ac:dyDescent="0.2">
      <c r="B66" s="141"/>
      <c r="C66" s="141"/>
      <c r="AB66" s="160"/>
    </row>
    <row r="67" spans="1:28" x14ac:dyDescent="0.2">
      <c r="A67" s="139" t="s">
        <v>38</v>
      </c>
      <c r="B67" s="158">
        <f>(SUM(B27:K27))+(SUM(B30:K30))</f>
        <v>0</v>
      </c>
      <c r="C67" s="158">
        <f>(SUM(M27:V27))+(SUM(M30:V30))</f>
        <v>0</v>
      </c>
      <c r="AB67" s="160"/>
    </row>
    <row r="68" spans="1:28" x14ac:dyDescent="0.2">
      <c r="B68" s="141"/>
      <c r="C68" s="141"/>
      <c r="AB68" s="160"/>
    </row>
    <row r="69" spans="1:28" x14ac:dyDescent="0.2">
      <c r="A69" s="139" t="s">
        <v>165</v>
      </c>
      <c r="B69" s="150">
        <f>SUM(B35:K35)</f>
        <v>0</v>
      </c>
      <c r="C69" s="150">
        <f>SUM(M35:V35)</f>
        <v>0</v>
      </c>
      <c r="AB69" s="160"/>
    </row>
    <row r="70" spans="1:28" x14ac:dyDescent="0.2">
      <c r="B70" s="141"/>
      <c r="C70" s="141"/>
      <c r="AB70" s="160"/>
    </row>
    <row r="71" spans="1:28" x14ac:dyDescent="0.2">
      <c r="A71" s="139" t="s">
        <v>159</v>
      </c>
      <c r="B71" s="158">
        <f>$B$102</f>
        <v>0</v>
      </c>
      <c r="C71" s="150">
        <f>$C$102</f>
        <v>0</v>
      </c>
      <c r="AB71" s="160"/>
    </row>
    <row r="72" spans="1:28" x14ac:dyDescent="0.2">
      <c r="A72" s="138" t="s">
        <v>41</v>
      </c>
      <c r="AB72" s="160"/>
    </row>
    <row r="73" spans="1:28" x14ac:dyDescent="0.2">
      <c r="AB73" s="35"/>
    </row>
    <row r="74" spans="1:28" x14ac:dyDescent="0.2">
      <c r="A74" s="139" t="s">
        <v>160</v>
      </c>
      <c r="C74" s="150">
        <f>$W$45+$W$52</f>
        <v>0</v>
      </c>
      <c r="AB74" s="140"/>
    </row>
    <row r="76" spans="1:28" x14ac:dyDescent="0.2">
      <c r="A76" s="139" t="s">
        <v>56</v>
      </c>
      <c r="B76" s="158">
        <f>SUM(B71:B74)</f>
        <v>0</v>
      </c>
      <c r="C76" s="158">
        <f>SUM(C71:C74)</f>
        <v>0</v>
      </c>
    </row>
    <row r="77" spans="1:28" x14ac:dyDescent="0.2">
      <c r="A77" s="151" t="s">
        <v>57</v>
      </c>
      <c r="B77" s="141"/>
      <c r="C77" s="141"/>
    </row>
    <row r="78" spans="1:28" x14ac:dyDescent="0.2">
      <c r="A78" s="138" t="s">
        <v>58</v>
      </c>
      <c r="B78" s="141"/>
      <c r="C78" s="141"/>
      <c r="X78" s="139"/>
      <c r="Z78" s="160"/>
    </row>
    <row r="79" spans="1:28" ht="15.75" x14ac:dyDescent="0.25">
      <c r="A79" s="139"/>
      <c r="C79" s="150"/>
      <c r="F79" s="162"/>
      <c r="G79" s="162"/>
      <c r="H79" s="162"/>
      <c r="I79" s="162"/>
      <c r="J79" s="162"/>
      <c r="K79" s="162"/>
      <c r="L79" s="162"/>
      <c r="M79" s="162"/>
      <c r="Y79" s="163"/>
      <c r="Z79" s="163"/>
    </row>
    <row r="80" spans="1:28" x14ac:dyDescent="0.2">
      <c r="A80" s="247" t="s">
        <v>307</v>
      </c>
      <c r="B80" s="158">
        <f>C76-B71</f>
        <v>0</v>
      </c>
      <c r="Y80" s="164"/>
      <c r="Z80" s="35"/>
    </row>
    <row r="81" spans="1:25" x14ac:dyDescent="0.2">
      <c r="A81" s="139"/>
      <c r="C81" s="158"/>
      <c r="D81" s="158"/>
      <c r="Y81" s="164"/>
    </row>
    <row r="82" spans="1:25" x14ac:dyDescent="0.2">
      <c r="A82" s="139" t="s">
        <v>308</v>
      </c>
      <c r="B82" s="158">
        <f>B80*5</f>
        <v>0</v>
      </c>
      <c r="C82" s="158"/>
      <c r="D82" s="158"/>
      <c r="Y82" s="164"/>
    </row>
    <row r="83" spans="1:25" x14ac:dyDescent="0.2">
      <c r="A83" s="139"/>
      <c r="C83" s="158"/>
      <c r="D83" s="158"/>
      <c r="Y83" s="164"/>
    </row>
    <row r="84" spans="1:25" x14ac:dyDescent="0.2">
      <c r="A84" s="139" t="s">
        <v>309</v>
      </c>
      <c r="B84" s="158">
        <f>B80*10</f>
        <v>0</v>
      </c>
      <c r="C84" s="158"/>
      <c r="D84" s="158"/>
      <c r="Y84" s="164"/>
    </row>
    <row r="85" spans="1:25" x14ac:dyDescent="0.2">
      <c r="A85" s="139"/>
      <c r="C85" s="158"/>
      <c r="D85" s="158"/>
      <c r="Y85" s="164"/>
    </row>
    <row r="86" spans="1:25" x14ac:dyDescent="0.2">
      <c r="Y86" s="164"/>
    </row>
    <row r="87" spans="1:25" x14ac:dyDescent="0.2">
      <c r="Y87" s="164"/>
    </row>
    <row r="88" spans="1:25" ht="15" x14ac:dyDescent="0.25">
      <c r="A88" s="187" t="s">
        <v>59</v>
      </c>
      <c r="B88" s="138"/>
      <c r="C88" s="138"/>
      <c r="Y88" s="164"/>
    </row>
    <row r="89" spans="1:25" ht="15.75" x14ac:dyDescent="0.25">
      <c r="A89" s="186"/>
      <c r="B89" s="138"/>
      <c r="C89" s="138"/>
      <c r="Y89" s="164"/>
    </row>
    <row r="90" spans="1:25" x14ac:dyDescent="0.2">
      <c r="B90" s="147" t="s">
        <v>5</v>
      </c>
      <c r="C90" s="147" t="str">
        <f>'INPUT SHEET'!$A$42</f>
        <v>System ?</v>
      </c>
      <c r="Y90" s="164"/>
    </row>
    <row r="91" spans="1:25" x14ac:dyDescent="0.2">
      <c r="A91" s="160" t="s">
        <v>53</v>
      </c>
      <c r="B91" s="158">
        <f>B69</f>
        <v>0</v>
      </c>
      <c r="C91" s="158">
        <f>C69</f>
        <v>0</v>
      </c>
      <c r="Y91" s="164"/>
    </row>
    <row r="92" spans="1:25" x14ac:dyDescent="0.2">
      <c r="A92" s="160" t="s">
        <v>27</v>
      </c>
      <c r="B92" s="158">
        <f t="shared" ref="B92:C96" si="12">B91*(1+$B$12)</f>
        <v>0</v>
      </c>
      <c r="C92" s="158">
        <f t="shared" si="12"/>
        <v>0</v>
      </c>
      <c r="Y92" s="164"/>
    </row>
    <row r="93" spans="1:25" x14ac:dyDescent="0.2">
      <c r="A93" s="160" t="s">
        <v>28</v>
      </c>
      <c r="B93" s="158">
        <f t="shared" si="12"/>
        <v>0</v>
      </c>
      <c r="C93" s="158">
        <f t="shared" si="12"/>
        <v>0</v>
      </c>
      <c r="Y93" s="164"/>
    </row>
    <row r="94" spans="1:25" x14ac:dyDescent="0.2">
      <c r="A94" s="160" t="s">
        <v>29</v>
      </c>
      <c r="B94" s="158">
        <f t="shared" si="12"/>
        <v>0</v>
      </c>
      <c r="C94" s="158">
        <f t="shared" si="12"/>
        <v>0</v>
      </c>
      <c r="Y94" s="164"/>
    </row>
    <row r="95" spans="1:25" x14ac:dyDescent="0.2">
      <c r="A95" s="160" t="s">
        <v>30</v>
      </c>
      <c r="B95" s="158">
        <f t="shared" si="12"/>
        <v>0</v>
      </c>
      <c r="C95" s="158">
        <f t="shared" si="12"/>
        <v>0</v>
      </c>
      <c r="Y95" s="164"/>
    </row>
    <row r="96" spans="1:25" x14ac:dyDescent="0.2">
      <c r="A96" s="160" t="s">
        <v>31</v>
      </c>
      <c r="B96" s="158">
        <f t="shared" si="12"/>
        <v>0</v>
      </c>
      <c r="C96" s="158">
        <f t="shared" si="12"/>
        <v>0</v>
      </c>
      <c r="Y96" s="164"/>
    </row>
    <row r="97" spans="1:28" x14ac:dyDescent="0.2">
      <c r="A97" s="160" t="s">
        <v>32</v>
      </c>
      <c r="B97" s="158">
        <f t="shared" ref="B97:C100" si="13">B96*(1+$B$12)</f>
        <v>0</v>
      </c>
      <c r="C97" s="158">
        <f t="shared" si="13"/>
        <v>0</v>
      </c>
      <c r="Y97" s="164"/>
    </row>
    <row r="98" spans="1:28" x14ac:dyDescent="0.2">
      <c r="A98" s="160" t="s">
        <v>33</v>
      </c>
      <c r="B98" s="158">
        <f t="shared" si="13"/>
        <v>0</v>
      </c>
      <c r="C98" s="158">
        <f t="shared" si="13"/>
        <v>0</v>
      </c>
      <c r="Y98" s="164"/>
    </row>
    <row r="99" spans="1:28" x14ac:dyDescent="0.2">
      <c r="A99" s="160" t="s">
        <v>34</v>
      </c>
      <c r="B99" s="158">
        <f t="shared" si="13"/>
        <v>0</v>
      </c>
      <c r="C99" s="158">
        <f t="shared" si="13"/>
        <v>0</v>
      </c>
      <c r="Y99" s="164"/>
    </row>
    <row r="100" spans="1:28" x14ac:dyDescent="0.2">
      <c r="A100" s="160" t="s">
        <v>35</v>
      </c>
      <c r="B100" s="158">
        <f t="shared" si="13"/>
        <v>0</v>
      </c>
      <c r="C100" s="158">
        <f t="shared" si="13"/>
        <v>0</v>
      </c>
      <c r="Y100" s="164"/>
    </row>
    <row r="101" spans="1:28" x14ac:dyDescent="0.2">
      <c r="B101" s="138"/>
      <c r="C101" s="138"/>
      <c r="Y101" s="164"/>
    </row>
    <row r="102" spans="1:28" x14ac:dyDescent="0.2">
      <c r="A102" s="140" t="s">
        <v>55</v>
      </c>
      <c r="B102" s="158">
        <f>AVERAGE(B91:B100)</f>
        <v>0</v>
      </c>
      <c r="C102" s="158">
        <f>AVERAGE(C91:C100)</f>
        <v>0</v>
      </c>
      <c r="Y102" s="164"/>
    </row>
    <row r="103" spans="1:28" x14ac:dyDescent="0.2">
      <c r="X103" s="160"/>
      <c r="Y103" s="168"/>
      <c r="Z103" s="168"/>
      <c r="AA103" s="168"/>
      <c r="AB103" s="168"/>
    </row>
    <row r="104" spans="1:28" ht="15.75" x14ac:dyDescent="0.25">
      <c r="E104" s="166"/>
      <c r="X104" s="160"/>
      <c r="Y104" s="168"/>
      <c r="Z104" s="168"/>
      <c r="AA104" s="168"/>
      <c r="AB104" s="168"/>
    </row>
    <row r="105" spans="1:28" ht="15" x14ac:dyDescent="0.25">
      <c r="A105" s="187" t="s">
        <v>278</v>
      </c>
      <c r="Y105" s="168"/>
      <c r="Z105" s="168"/>
      <c r="AA105" s="168"/>
      <c r="AB105" s="168"/>
    </row>
    <row r="106" spans="1:28" ht="15.75" x14ac:dyDescent="0.25">
      <c r="X106" s="162"/>
      <c r="Y106" s="168"/>
      <c r="Z106" s="168"/>
      <c r="AA106" s="168"/>
      <c r="AB106" s="168"/>
    </row>
    <row r="107" spans="1:28" ht="15.75" x14ac:dyDescent="0.25">
      <c r="A107" s="162"/>
      <c r="B107" s="147" t="s">
        <v>5</v>
      </c>
      <c r="C107" s="147" t="str">
        <f>'INPUT SHEET'!$A$42</f>
        <v>System ?</v>
      </c>
      <c r="D107" s="147" t="s">
        <v>280</v>
      </c>
      <c r="Y107" s="161"/>
      <c r="Z107" s="161"/>
      <c r="AA107" s="161"/>
      <c r="AB107" s="161"/>
    </row>
    <row r="108" spans="1:28" ht="15.75" x14ac:dyDescent="0.25">
      <c r="A108" s="166"/>
      <c r="B108" s="166"/>
      <c r="C108" s="166"/>
      <c r="X108" s="160"/>
      <c r="Y108" s="168"/>
      <c r="Z108" s="168"/>
      <c r="AA108" s="168"/>
      <c r="AB108" s="168"/>
    </row>
    <row r="109" spans="1:28" x14ac:dyDescent="0.2">
      <c r="A109" s="160" t="s">
        <v>38</v>
      </c>
      <c r="B109" s="144">
        <f>B67</f>
        <v>0</v>
      </c>
      <c r="C109" s="144">
        <f>C67</f>
        <v>0</v>
      </c>
      <c r="D109" s="170">
        <f t="shared" ref="D109:D119" si="14">C109-B109</f>
        <v>0</v>
      </c>
      <c r="X109" s="160"/>
      <c r="Y109" s="168"/>
      <c r="Z109" s="168"/>
      <c r="AA109" s="168"/>
      <c r="AB109" s="168"/>
    </row>
    <row r="110" spans="1:28" x14ac:dyDescent="0.2">
      <c r="A110" s="160" t="s">
        <v>53</v>
      </c>
      <c r="B110" s="144">
        <f t="shared" ref="B110:B119" si="15">B109+$B$71</f>
        <v>0</v>
      </c>
      <c r="C110" s="144">
        <f>C109+$C$76</f>
        <v>0</v>
      </c>
      <c r="D110" s="170">
        <f t="shared" si="14"/>
        <v>0</v>
      </c>
      <c r="X110" s="160"/>
      <c r="Y110" s="168"/>
      <c r="Z110" s="168"/>
      <c r="AA110" s="168"/>
      <c r="AB110" s="168"/>
    </row>
    <row r="111" spans="1:28" x14ac:dyDescent="0.2">
      <c r="A111" s="160" t="s">
        <v>27</v>
      </c>
      <c r="B111" s="144">
        <f t="shared" si="15"/>
        <v>0</v>
      </c>
      <c r="C111" s="144">
        <f t="shared" ref="C111:C118" si="16">C110+$C$76</f>
        <v>0</v>
      </c>
      <c r="D111" s="170">
        <f t="shared" si="14"/>
        <v>0</v>
      </c>
      <c r="X111" s="160"/>
      <c r="Y111" s="168"/>
      <c r="Z111" s="168"/>
      <c r="AA111" s="168"/>
      <c r="AB111" s="168"/>
    </row>
    <row r="112" spans="1:28" x14ac:dyDescent="0.2">
      <c r="A112" s="160" t="s">
        <v>28</v>
      </c>
      <c r="B112" s="144">
        <f t="shared" si="15"/>
        <v>0</v>
      </c>
      <c r="C112" s="144">
        <f t="shared" si="16"/>
        <v>0</v>
      </c>
      <c r="D112" s="170">
        <f t="shared" si="14"/>
        <v>0</v>
      </c>
      <c r="X112" s="160"/>
      <c r="Y112" s="168"/>
      <c r="Z112" s="168"/>
      <c r="AA112" s="168"/>
      <c r="AB112" s="168"/>
    </row>
    <row r="113" spans="1:28" x14ac:dyDescent="0.2">
      <c r="A113" s="160" t="s">
        <v>29</v>
      </c>
      <c r="B113" s="144">
        <f t="shared" si="15"/>
        <v>0</v>
      </c>
      <c r="C113" s="144">
        <f t="shared" si="16"/>
        <v>0</v>
      </c>
      <c r="D113" s="170">
        <f t="shared" si="14"/>
        <v>0</v>
      </c>
      <c r="X113" s="160"/>
      <c r="Y113" s="168"/>
      <c r="Z113" s="168"/>
      <c r="AA113" s="168"/>
      <c r="AB113" s="168"/>
    </row>
    <row r="114" spans="1:28" x14ac:dyDescent="0.2">
      <c r="A114" s="160" t="s">
        <v>30</v>
      </c>
      <c r="B114" s="144">
        <f t="shared" si="15"/>
        <v>0</v>
      </c>
      <c r="C114" s="144">
        <f t="shared" si="16"/>
        <v>0</v>
      </c>
      <c r="D114" s="170">
        <f t="shared" si="14"/>
        <v>0</v>
      </c>
      <c r="X114" s="160"/>
      <c r="Y114" s="168"/>
      <c r="Z114" s="168"/>
      <c r="AA114" s="168"/>
      <c r="AB114" s="168"/>
    </row>
    <row r="115" spans="1:28" x14ac:dyDescent="0.2">
      <c r="A115" s="160" t="s">
        <v>31</v>
      </c>
      <c r="B115" s="144">
        <f t="shared" si="15"/>
        <v>0</v>
      </c>
      <c r="C115" s="144">
        <f t="shared" si="16"/>
        <v>0</v>
      </c>
      <c r="D115" s="170">
        <f t="shared" si="14"/>
        <v>0</v>
      </c>
      <c r="X115" s="160"/>
      <c r="Y115" s="168"/>
      <c r="Z115" s="168"/>
      <c r="AA115" s="168"/>
      <c r="AB115" s="168"/>
    </row>
    <row r="116" spans="1:28" x14ac:dyDescent="0.2">
      <c r="A116" s="160" t="s">
        <v>32</v>
      </c>
      <c r="B116" s="144">
        <f t="shared" si="15"/>
        <v>0</v>
      </c>
      <c r="C116" s="144">
        <f t="shared" si="16"/>
        <v>0</v>
      </c>
      <c r="D116" s="170">
        <f t="shared" si="14"/>
        <v>0</v>
      </c>
      <c r="X116" s="160"/>
      <c r="Y116" s="168"/>
      <c r="Z116" s="168"/>
      <c r="AA116" s="168"/>
      <c r="AB116" s="168"/>
    </row>
    <row r="117" spans="1:28" x14ac:dyDescent="0.2">
      <c r="A117" s="160" t="s">
        <v>33</v>
      </c>
      <c r="B117" s="144">
        <f t="shared" si="15"/>
        <v>0</v>
      </c>
      <c r="C117" s="144">
        <f t="shared" si="16"/>
        <v>0</v>
      </c>
      <c r="D117" s="170">
        <f t="shared" si="14"/>
        <v>0</v>
      </c>
      <c r="X117" s="160"/>
      <c r="Y117" s="168"/>
      <c r="Z117" s="168"/>
      <c r="AA117" s="168"/>
      <c r="AB117" s="168"/>
    </row>
    <row r="118" spans="1:28" x14ac:dyDescent="0.2">
      <c r="A118" s="160" t="s">
        <v>34</v>
      </c>
      <c r="B118" s="144">
        <f t="shared" si="15"/>
        <v>0</v>
      </c>
      <c r="C118" s="144">
        <f t="shared" si="16"/>
        <v>0</v>
      </c>
      <c r="D118" s="170">
        <f t="shared" si="14"/>
        <v>0</v>
      </c>
    </row>
    <row r="119" spans="1:28" x14ac:dyDescent="0.2">
      <c r="A119" s="160" t="s">
        <v>35</v>
      </c>
      <c r="B119" s="144">
        <f t="shared" si="15"/>
        <v>0</v>
      </c>
      <c r="C119" s="144">
        <f>C118+$C$76</f>
        <v>0</v>
      </c>
      <c r="D119" s="170">
        <f t="shared" si="14"/>
        <v>0</v>
      </c>
    </row>
    <row r="123" spans="1:28" ht="15" x14ac:dyDescent="0.25">
      <c r="A123" s="187" t="s">
        <v>279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M123" s="138"/>
      <c r="N123" s="138"/>
      <c r="O123" s="138"/>
      <c r="P123" s="138"/>
    </row>
    <row r="124" spans="1:28" x14ac:dyDescent="0.2">
      <c r="B124" s="140" t="s">
        <v>60</v>
      </c>
      <c r="C124" s="160" t="s">
        <v>27</v>
      </c>
      <c r="D124" s="160" t="s">
        <v>28</v>
      </c>
      <c r="E124" s="160" t="s">
        <v>29</v>
      </c>
      <c r="F124" s="160" t="s">
        <v>30</v>
      </c>
      <c r="G124" s="160" t="s">
        <v>31</v>
      </c>
      <c r="H124" s="160" t="s">
        <v>32</v>
      </c>
      <c r="I124" s="160" t="s">
        <v>33</v>
      </c>
      <c r="J124" s="160" t="s">
        <v>34</v>
      </c>
      <c r="K124" s="160" t="s">
        <v>35</v>
      </c>
    </row>
    <row r="125" spans="1:28" x14ac:dyDescent="0.2">
      <c r="A125" s="147" t="s">
        <v>5</v>
      </c>
      <c r="B125" s="158">
        <f>B110</f>
        <v>0</v>
      </c>
      <c r="C125" s="158">
        <f>B111</f>
        <v>0</v>
      </c>
      <c r="D125" s="158">
        <f>B112</f>
        <v>0</v>
      </c>
      <c r="E125" s="158">
        <f>B113</f>
        <v>0</v>
      </c>
      <c r="F125" s="158">
        <f>B114</f>
        <v>0</v>
      </c>
      <c r="G125" s="158">
        <f>B115</f>
        <v>0</v>
      </c>
      <c r="H125" s="158">
        <f>B116</f>
        <v>0</v>
      </c>
      <c r="I125" s="158">
        <f>B117</f>
        <v>0</v>
      </c>
      <c r="J125" s="158">
        <f>B118</f>
        <v>0</v>
      </c>
      <c r="K125" s="158">
        <f>B119</f>
        <v>0</v>
      </c>
    </row>
    <row r="126" spans="1:28" x14ac:dyDescent="0.2">
      <c r="A126" s="147" t="str">
        <f>'INPUT SHEET'!$A$42</f>
        <v>System ?</v>
      </c>
      <c r="B126" s="158">
        <f>C110</f>
        <v>0</v>
      </c>
      <c r="C126" s="158">
        <f>C111</f>
        <v>0</v>
      </c>
      <c r="D126" s="158">
        <f>C112</f>
        <v>0</v>
      </c>
      <c r="E126" s="158">
        <f>C113</f>
        <v>0</v>
      </c>
      <c r="F126" s="158">
        <f>C114</f>
        <v>0</v>
      </c>
      <c r="G126" s="158">
        <f>C115</f>
        <v>0</v>
      </c>
      <c r="H126" s="158">
        <f>C116</f>
        <v>0</v>
      </c>
      <c r="I126" s="158">
        <f>C117</f>
        <v>0</v>
      </c>
      <c r="J126" s="158">
        <f>C118</f>
        <v>0</v>
      </c>
      <c r="K126" s="158">
        <f>C119</f>
        <v>0</v>
      </c>
    </row>
  </sheetData>
  <sheetProtection password="85FE" sheet="1" objects="1" scenarios="1" selectLockedCells="1"/>
  <mergeCells count="2">
    <mergeCell ref="B14:K14"/>
    <mergeCell ref="M14:V14"/>
  </mergeCell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117"/>
  <sheetViews>
    <sheetView zoomScale="85" zoomScaleNormal="85" workbookViewId="0"/>
  </sheetViews>
  <sheetFormatPr defaultRowHeight="12.75" x14ac:dyDescent="0.2"/>
  <cols>
    <col min="1" max="1" width="61.7109375" style="138" customWidth="1"/>
    <col min="2" max="2" width="37.5703125" style="35" customWidth="1"/>
    <col min="3" max="10" width="14.140625" style="35" bestFit="1" customWidth="1"/>
    <col min="11" max="11" width="15.140625" style="35" bestFit="1" customWidth="1"/>
    <col min="12" max="12" width="5.7109375" style="138" customWidth="1"/>
    <col min="13" max="13" width="24.42578125" style="35" bestFit="1" customWidth="1"/>
    <col min="14" max="17" width="14.140625" style="35" bestFit="1" customWidth="1"/>
    <col min="18" max="21" width="14.140625" style="138" bestFit="1" customWidth="1"/>
    <col min="22" max="22" width="15.140625" style="138" bestFit="1" customWidth="1"/>
    <col min="23" max="23" width="31" style="138" bestFit="1" customWidth="1"/>
    <col min="24" max="24" width="16.5703125" style="138" bestFit="1" customWidth="1"/>
    <col min="25" max="32" width="11.28515625" style="138" bestFit="1" customWidth="1"/>
    <col min="33" max="33" width="12.7109375" style="138" bestFit="1" customWidth="1"/>
    <col min="34" max="16384" width="9.140625" style="138"/>
  </cols>
  <sheetData>
    <row r="1" spans="1:22" ht="26.25" x14ac:dyDescent="0.2">
      <c r="A1" s="197" t="s">
        <v>284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</row>
    <row r="3" spans="1:22" x14ac:dyDescent="0.2"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2"/>
      <c r="M3" s="141"/>
      <c r="N3" s="141"/>
      <c r="O3" s="141"/>
      <c r="P3" s="141"/>
      <c r="Q3" s="141"/>
    </row>
    <row r="4" spans="1:22" ht="18" x14ac:dyDescent="0.25">
      <c r="B4" s="269" t="s">
        <v>5</v>
      </c>
      <c r="C4" s="269"/>
      <c r="D4" s="269"/>
      <c r="E4" s="269"/>
      <c r="F4" s="269"/>
      <c r="G4" s="269"/>
      <c r="H4" s="269"/>
      <c r="I4" s="269"/>
      <c r="J4" s="269"/>
      <c r="K4" s="269"/>
      <c r="L4" s="146"/>
      <c r="M4" s="269" t="str">
        <f>'INPUT SHEET'!$A$42</f>
        <v>System ?</v>
      </c>
      <c r="N4" s="269"/>
      <c r="O4" s="269"/>
      <c r="P4" s="269"/>
      <c r="Q4" s="269"/>
      <c r="R4" s="269"/>
      <c r="S4" s="269"/>
      <c r="T4" s="269"/>
      <c r="U4" s="269"/>
      <c r="V4" s="269"/>
    </row>
    <row r="5" spans="1:22" x14ac:dyDescent="0.2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2"/>
      <c r="M5" s="141"/>
      <c r="N5" s="141"/>
      <c r="O5" s="141"/>
      <c r="P5" s="141"/>
      <c r="Q5" s="141"/>
    </row>
    <row r="6" spans="1:22" x14ac:dyDescent="0.2">
      <c r="B6" s="140" t="str">
        <f>'INPUT SHEET'!B25</f>
        <v>Fixture Type 1</v>
      </c>
      <c r="C6" s="140" t="str">
        <f>'INPUT SHEET'!C25</f>
        <v>Fixture Type 2</v>
      </c>
      <c r="D6" s="140" t="str">
        <f>'INPUT SHEET'!D25</f>
        <v>Fixture Type 3</v>
      </c>
      <c r="E6" s="140" t="str">
        <f>'INPUT SHEET'!E25</f>
        <v>Fixture Type 4</v>
      </c>
      <c r="F6" s="140" t="str">
        <f>'INPUT SHEET'!F25</f>
        <v>Fixture Type 5</v>
      </c>
      <c r="G6" s="140" t="str">
        <f>'INPUT SHEET'!G25</f>
        <v>Fixture Type 6</v>
      </c>
      <c r="H6" s="140" t="str">
        <f>'INPUT SHEET'!H25</f>
        <v>Fixture Type 7</v>
      </c>
      <c r="I6" s="140" t="str">
        <f>'INPUT SHEET'!I25</f>
        <v>Fixture Type 8</v>
      </c>
      <c r="J6" s="140" t="str">
        <f>'INPUT SHEET'!J25</f>
        <v>Fixture Type 9</v>
      </c>
      <c r="K6" s="140" t="str">
        <f>'INPUT SHEET'!K25</f>
        <v>Fixture Type 10</v>
      </c>
      <c r="L6" s="148"/>
      <c r="M6" s="147" t="str">
        <f>'INPUT SHEET'!B$25</f>
        <v>Fixture Type 1</v>
      </c>
      <c r="N6" s="147" t="str">
        <f>'INPUT SHEET'!C$25</f>
        <v>Fixture Type 2</v>
      </c>
      <c r="O6" s="147" t="str">
        <f>'INPUT SHEET'!D$25</f>
        <v>Fixture Type 3</v>
      </c>
      <c r="P6" s="147" t="str">
        <f>'INPUT SHEET'!E$25</f>
        <v>Fixture Type 4</v>
      </c>
      <c r="Q6" s="147" t="str">
        <f>'INPUT SHEET'!F$25</f>
        <v>Fixture Type 5</v>
      </c>
      <c r="R6" s="147" t="str">
        <f>'INPUT SHEET'!G$25</f>
        <v>Fixture Type 6</v>
      </c>
      <c r="S6" s="147" t="str">
        <f>'INPUT SHEET'!H$25</f>
        <v>Fixture Type 7</v>
      </c>
      <c r="T6" s="147" t="str">
        <f>'INPUT SHEET'!I$25</f>
        <v>Fixture Type 8</v>
      </c>
      <c r="U6" s="147" t="str">
        <f>'INPUT SHEET'!J$25</f>
        <v>Fixture Type 9</v>
      </c>
      <c r="V6" s="147" t="str">
        <f>'INPUT SHEET'!K$25</f>
        <v>Fixture Type 10</v>
      </c>
    </row>
    <row r="7" spans="1:22" x14ac:dyDescent="0.2"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2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22" x14ac:dyDescent="0.2">
      <c r="A8" s="139" t="s">
        <v>13</v>
      </c>
      <c r="B8" s="149" t="str">
        <f>'INPUT SHEET'!B27</f>
        <v>?</v>
      </c>
      <c r="C8" s="149" t="str">
        <f>'INPUT SHEET'!C27</f>
        <v>?</v>
      </c>
      <c r="D8" s="149" t="str">
        <f>'INPUT SHEET'!D27</f>
        <v>?</v>
      </c>
      <c r="E8" s="149" t="str">
        <f>'INPUT SHEET'!E27</f>
        <v>?</v>
      </c>
      <c r="F8" s="149" t="str">
        <f>'INPUT SHEET'!F27</f>
        <v>?</v>
      </c>
      <c r="G8" s="149" t="str">
        <f>'INPUT SHEET'!G27</f>
        <v>?</v>
      </c>
      <c r="H8" s="149" t="str">
        <f>'INPUT SHEET'!H27</f>
        <v>?</v>
      </c>
      <c r="I8" s="149" t="str">
        <f>'INPUT SHEET'!I27</f>
        <v>?</v>
      </c>
      <c r="J8" s="149" t="str">
        <f>'INPUT SHEET'!J27</f>
        <v>?</v>
      </c>
      <c r="K8" s="149" t="str">
        <f>'INPUT SHEET'!K27</f>
        <v>?</v>
      </c>
      <c r="L8" s="142"/>
      <c r="M8" s="200" t="str">
        <f>'INPUT SHEET'!B45</f>
        <v>?</v>
      </c>
      <c r="N8" s="200" t="str">
        <f>'INPUT SHEET'!C45</f>
        <v>?</v>
      </c>
      <c r="O8" s="200" t="str">
        <f>'INPUT SHEET'!D45</f>
        <v>?</v>
      </c>
      <c r="P8" s="200" t="str">
        <f>'INPUT SHEET'!E45</f>
        <v>?</v>
      </c>
      <c r="Q8" s="200" t="str">
        <f>'INPUT SHEET'!F45</f>
        <v>?</v>
      </c>
      <c r="R8" s="200" t="str">
        <f>'INPUT SHEET'!G45</f>
        <v>?</v>
      </c>
      <c r="S8" s="200" t="str">
        <f>'INPUT SHEET'!H45</f>
        <v>?</v>
      </c>
      <c r="T8" s="200" t="str">
        <f>'INPUT SHEET'!I45</f>
        <v>?</v>
      </c>
      <c r="U8" s="200" t="str">
        <f>'INPUT SHEET'!J45</f>
        <v>?</v>
      </c>
      <c r="V8" s="200" t="str">
        <f>'INPUT SHEET'!K45</f>
        <v>?</v>
      </c>
    </row>
    <row r="9" spans="1:22" x14ac:dyDescent="0.2">
      <c r="A9" s="139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2"/>
      <c r="M9" s="141"/>
      <c r="N9" s="141"/>
      <c r="O9" s="141"/>
      <c r="P9" s="141"/>
      <c r="Q9" s="141"/>
      <c r="R9" s="141"/>
      <c r="S9" s="141"/>
      <c r="T9" s="141"/>
      <c r="U9" s="141"/>
      <c r="V9" s="141"/>
    </row>
    <row r="10" spans="1:22" x14ac:dyDescent="0.2">
      <c r="A10" s="139" t="s">
        <v>11</v>
      </c>
      <c r="B10" s="141">
        <f>'INPUT SHEET'!B31</f>
        <v>0</v>
      </c>
      <c r="C10" s="141">
        <f>'INPUT SHEET'!C31</f>
        <v>0</v>
      </c>
      <c r="D10" s="141">
        <f>'INPUT SHEET'!D31</f>
        <v>0</v>
      </c>
      <c r="E10" s="141">
        <f>'INPUT SHEET'!E31</f>
        <v>0</v>
      </c>
      <c r="F10" s="141">
        <f>'INPUT SHEET'!F31</f>
        <v>0</v>
      </c>
      <c r="G10" s="141">
        <f>'INPUT SHEET'!G31</f>
        <v>0</v>
      </c>
      <c r="H10" s="141">
        <f>'INPUT SHEET'!H31</f>
        <v>0</v>
      </c>
      <c r="I10" s="141">
        <f>'INPUT SHEET'!I31</f>
        <v>0</v>
      </c>
      <c r="J10" s="141">
        <f>'INPUT SHEET'!J31</f>
        <v>0</v>
      </c>
      <c r="K10" s="141">
        <f>'INPUT SHEET'!K31</f>
        <v>0</v>
      </c>
      <c r="L10" s="142"/>
      <c r="M10" s="141">
        <f>'INPUT SHEET'!B49</f>
        <v>0</v>
      </c>
      <c r="N10" s="141">
        <f>'INPUT SHEET'!C49</f>
        <v>0</v>
      </c>
      <c r="O10" s="141">
        <f>'INPUT SHEET'!D49</f>
        <v>0</v>
      </c>
      <c r="P10" s="141">
        <f>'INPUT SHEET'!E49</f>
        <v>0</v>
      </c>
      <c r="Q10" s="141">
        <f>'INPUT SHEET'!F49</f>
        <v>0</v>
      </c>
      <c r="R10" s="141">
        <f>'INPUT SHEET'!G49</f>
        <v>0</v>
      </c>
      <c r="S10" s="141">
        <f>'INPUT SHEET'!H49</f>
        <v>0</v>
      </c>
      <c r="T10" s="141">
        <f>'INPUT SHEET'!I49</f>
        <v>0</v>
      </c>
      <c r="U10" s="141">
        <f>'INPUT SHEET'!J49</f>
        <v>0</v>
      </c>
      <c r="V10" s="141">
        <f>'INPUT SHEET'!K49</f>
        <v>0</v>
      </c>
    </row>
    <row r="11" spans="1:22" x14ac:dyDescent="0.2">
      <c r="A11" s="139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2"/>
      <c r="M11" s="141"/>
      <c r="N11" s="141"/>
      <c r="O11" s="141"/>
      <c r="P11" s="141"/>
      <c r="Q11" s="141"/>
      <c r="R11" s="141"/>
      <c r="S11" s="141"/>
      <c r="T11" s="141"/>
      <c r="U11" s="141"/>
      <c r="V11" s="141"/>
    </row>
    <row r="12" spans="1:22" x14ac:dyDescent="0.2">
      <c r="A12" s="139" t="str">
        <f>'INPUT SHEET'!A33</f>
        <v>Operating Hours / Day</v>
      </c>
      <c r="B12" s="141">
        <f>'INPUT SHEET'!B33</f>
        <v>0</v>
      </c>
      <c r="C12" s="141">
        <f>'INPUT SHEET'!C33</f>
        <v>0</v>
      </c>
      <c r="D12" s="141">
        <f>'INPUT SHEET'!D33</f>
        <v>0</v>
      </c>
      <c r="E12" s="141">
        <f>'INPUT SHEET'!E33</f>
        <v>0</v>
      </c>
      <c r="F12" s="141">
        <f>'INPUT SHEET'!F33</f>
        <v>0</v>
      </c>
      <c r="G12" s="141">
        <f>'INPUT SHEET'!G33</f>
        <v>0</v>
      </c>
      <c r="H12" s="141">
        <f>'INPUT SHEET'!H33</f>
        <v>0</v>
      </c>
      <c r="I12" s="141">
        <f>'INPUT SHEET'!I33</f>
        <v>0</v>
      </c>
      <c r="J12" s="141">
        <f>'INPUT SHEET'!J33</f>
        <v>0</v>
      </c>
      <c r="K12" s="141">
        <f>'INPUT SHEET'!K33</f>
        <v>0</v>
      </c>
      <c r="L12" s="142"/>
      <c r="M12" s="141">
        <f>'INPUT SHEET'!B51</f>
        <v>0</v>
      </c>
      <c r="N12" s="141">
        <f>'INPUT SHEET'!C51</f>
        <v>0</v>
      </c>
      <c r="O12" s="141">
        <f>'INPUT SHEET'!D51</f>
        <v>0</v>
      </c>
      <c r="P12" s="141">
        <f>'INPUT SHEET'!E51</f>
        <v>0</v>
      </c>
      <c r="Q12" s="141">
        <f>'INPUT SHEET'!F51</f>
        <v>0</v>
      </c>
      <c r="R12" s="141">
        <f>'INPUT SHEET'!G51</f>
        <v>0</v>
      </c>
      <c r="S12" s="141">
        <f>'INPUT SHEET'!H51</f>
        <v>0</v>
      </c>
      <c r="T12" s="141">
        <f>'INPUT SHEET'!I51</f>
        <v>0</v>
      </c>
      <c r="U12" s="141">
        <f>'INPUT SHEET'!J51</f>
        <v>0</v>
      </c>
      <c r="V12" s="141">
        <f>'INPUT SHEET'!K51</f>
        <v>0</v>
      </c>
    </row>
    <row r="13" spans="1:22" x14ac:dyDescent="0.2">
      <c r="A13" s="139" t="str">
        <f>'INPUT SHEET'!A34</f>
        <v>Annual Operating Hours (365 days)</v>
      </c>
      <c r="B13" s="141">
        <f>'INPUT SHEET'!B34</f>
        <v>0</v>
      </c>
      <c r="C13" s="141">
        <f>'INPUT SHEET'!C34</f>
        <v>0</v>
      </c>
      <c r="D13" s="141">
        <f>'INPUT SHEET'!D34</f>
        <v>0</v>
      </c>
      <c r="E13" s="141">
        <f>'INPUT SHEET'!E34</f>
        <v>0</v>
      </c>
      <c r="F13" s="141">
        <f>'INPUT SHEET'!F34</f>
        <v>0</v>
      </c>
      <c r="G13" s="141">
        <f>'INPUT SHEET'!G34</f>
        <v>0</v>
      </c>
      <c r="H13" s="141">
        <f>'INPUT SHEET'!H34</f>
        <v>0</v>
      </c>
      <c r="I13" s="141">
        <f>'INPUT SHEET'!I34</f>
        <v>0</v>
      </c>
      <c r="J13" s="141">
        <f>'INPUT SHEET'!J34</f>
        <v>0</v>
      </c>
      <c r="K13" s="141">
        <f>'INPUT SHEET'!K34</f>
        <v>0</v>
      </c>
      <c r="L13" s="142"/>
      <c r="M13" s="141">
        <f>'INPUT SHEET'!B52</f>
        <v>0</v>
      </c>
      <c r="N13" s="141">
        <f>'INPUT SHEET'!C52</f>
        <v>0</v>
      </c>
      <c r="O13" s="141">
        <f>'INPUT SHEET'!D52</f>
        <v>0</v>
      </c>
      <c r="P13" s="141">
        <f>'INPUT SHEET'!E52</f>
        <v>0</v>
      </c>
      <c r="Q13" s="141">
        <f>'INPUT SHEET'!F52</f>
        <v>0</v>
      </c>
      <c r="R13" s="141">
        <f>'INPUT SHEET'!G52</f>
        <v>0</v>
      </c>
      <c r="S13" s="141">
        <f>'INPUT SHEET'!H52</f>
        <v>0</v>
      </c>
      <c r="T13" s="141">
        <f>'INPUT SHEET'!I52</f>
        <v>0</v>
      </c>
      <c r="U13" s="141">
        <f>'INPUT SHEET'!J52</f>
        <v>0</v>
      </c>
      <c r="V13" s="141">
        <f>'INPUT SHEET'!K52</f>
        <v>0</v>
      </c>
    </row>
    <row r="14" spans="1:22" x14ac:dyDescent="0.2">
      <c r="A14" s="139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2"/>
      <c r="M14" s="141"/>
      <c r="N14" s="141"/>
      <c r="O14" s="141"/>
      <c r="P14" s="141"/>
      <c r="Q14" s="141"/>
      <c r="R14" s="141"/>
      <c r="S14" s="141"/>
      <c r="T14" s="141"/>
      <c r="U14" s="141"/>
      <c r="V14" s="141"/>
    </row>
    <row r="15" spans="1:22" x14ac:dyDescent="0.2">
      <c r="A15" s="139" t="s">
        <v>15</v>
      </c>
      <c r="B15" s="150">
        <f>'INPUT SHEET'!B36</f>
        <v>0</v>
      </c>
      <c r="C15" s="150">
        <f>'INPUT SHEET'!C36</f>
        <v>0</v>
      </c>
      <c r="D15" s="150">
        <f>'INPUT SHEET'!D36</f>
        <v>0</v>
      </c>
      <c r="E15" s="150">
        <f>'INPUT SHEET'!E36</f>
        <v>0</v>
      </c>
      <c r="F15" s="150">
        <f>'INPUT SHEET'!F36</f>
        <v>0</v>
      </c>
      <c r="G15" s="150">
        <f>'INPUT SHEET'!G36</f>
        <v>0</v>
      </c>
      <c r="H15" s="150">
        <f>'INPUT SHEET'!H36</f>
        <v>0</v>
      </c>
      <c r="I15" s="150">
        <f>'INPUT SHEET'!I36</f>
        <v>0</v>
      </c>
      <c r="J15" s="150">
        <f>'INPUT SHEET'!J36</f>
        <v>0</v>
      </c>
      <c r="K15" s="150">
        <f>'INPUT SHEET'!K36</f>
        <v>0</v>
      </c>
      <c r="L15" s="142"/>
      <c r="M15" s="150">
        <f>'INPUT SHEET'!B54</f>
        <v>0</v>
      </c>
      <c r="N15" s="150">
        <f>'INPUT SHEET'!C54</f>
        <v>0</v>
      </c>
      <c r="O15" s="150">
        <f>'INPUT SHEET'!D54</f>
        <v>0</v>
      </c>
      <c r="P15" s="150">
        <f>'INPUT SHEET'!E54</f>
        <v>0</v>
      </c>
      <c r="Q15" s="150">
        <f>'INPUT SHEET'!F54</f>
        <v>0</v>
      </c>
      <c r="R15" s="150">
        <f>'INPUT SHEET'!G54</f>
        <v>0</v>
      </c>
      <c r="S15" s="150">
        <f>'INPUT SHEET'!H54</f>
        <v>0</v>
      </c>
      <c r="T15" s="150">
        <f>'INPUT SHEET'!I54</f>
        <v>0</v>
      </c>
      <c r="U15" s="150">
        <f>'INPUT SHEET'!J54</f>
        <v>0</v>
      </c>
      <c r="V15" s="150">
        <f>'INPUT SHEET'!K54</f>
        <v>0</v>
      </c>
    </row>
    <row r="16" spans="1:22" x14ac:dyDescent="0.2">
      <c r="A16" s="138" t="s">
        <v>26</v>
      </c>
      <c r="B16" s="150">
        <f>'INPUT SHEET'!B37</f>
        <v>0</v>
      </c>
      <c r="C16" s="150">
        <f>'INPUT SHEET'!C37</f>
        <v>0</v>
      </c>
      <c r="D16" s="150">
        <f>'INPUT SHEET'!D37</f>
        <v>0</v>
      </c>
      <c r="E16" s="150">
        <f>'INPUT SHEET'!E37</f>
        <v>0</v>
      </c>
      <c r="F16" s="150">
        <f>'INPUT SHEET'!F37</f>
        <v>0</v>
      </c>
      <c r="G16" s="150">
        <f>'INPUT SHEET'!G37</f>
        <v>0</v>
      </c>
      <c r="H16" s="150">
        <f>'INPUT SHEET'!H37</f>
        <v>0</v>
      </c>
      <c r="I16" s="150">
        <f>'INPUT SHEET'!I37</f>
        <v>0</v>
      </c>
      <c r="J16" s="150">
        <f>'INPUT SHEET'!J37</f>
        <v>0</v>
      </c>
      <c r="K16" s="150">
        <f>'INPUT SHEET'!K37</f>
        <v>0</v>
      </c>
      <c r="L16" s="142"/>
      <c r="M16" s="150"/>
      <c r="N16" s="150"/>
      <c r="O16" s="150"/>
      <c r="P16" s="150"/>
      <c r="Q16" s="150"/>
      <c r="R16" s="150"/>
      <c r="S16" s="150"/>
      <c r="T16" s="150"/>
      <c r="U16" s="150"/>
      <c r="V16" s="150"/>
    </row>
    <row r="17" spans="1:22" x14ac:dyDescent="0.2">
      <c r="A17" s="151" t="s">
        <v>47</v>
      </c>
      <c r="B17" s="150">
        <f t="shared" ref="B17:K17" si="0">B10*(B15-B16)</f>
        <v>0</v>
      </c>
      <c r="C17" s="150">
        <f t="shared" si="0"/>
        <v>0</v>
      </c>
      <c r="D17" s="150">
        <f t="shared" si="0"/>
        <v>0</v>
      </c>
      <c r="E17" s="150">
        <f t="shared" si="0"/>
        <v>0</v>
      </c>
      <c r="F17" s="150">
        <f t="shared" si="0"/>
        <v>0</v>
      </c>
      <c r="G17" s="150">
        <f t="shared" si="0"/>
        <v>0</v>
      </c>
      <c r="H17" s="150">
        <f t="shared" si="0"/>
        <v>0</v>
      </c>
      <c r="I17" s="150">
        <f t="shared" si="0"/>
        <v>0</v>
      </c>
      <c r="J17" s="150">
        <f t="shared" si="0"/>
        <v>0</v>
      </c>
      <c r="K17" s="150">
        <f t="shared" si="0"/>
        <v>0</v>
      </c>
      <c r="L17" s="142"/>
      <c r="M17" s="150">
        <f t="shared" ref="M17:V17" si="1">M10*M15</f>
        <v>0</v>
      </c>
      <c r="N17" s="150">
        <f t="shared" si="1"/>
        <v>0</v>
      </c>
      <c r="O17" s="150">
        <f t="shared" si="1"/>
        <v>0</v>
      </c>
      <c r="P17" s="150">
        <f t="shared" si="1"/>
        <v>0</v>
      </c>
      <c r="Q17" s="150">
        <f t="shared" si="1"/>
        <v>0</v>
      </c>
      <c r="R17" s="150">
        <f t="shared" si="1"/>
        <v>0</v>
      </c>
      <c r="S17" s="150">
        <f t="shared" si="1"/>
        <v>0</v>
      </c>
      <c r="T17" s="150">
        <f t="shared" si="1"/>
        <v>0</v>
      </c>
      <c r="U17" s="150">
        <f t="shared" si="1"/>
        <v>0</v>
      </c>
      <c r="V17" s="150">
        <f t="shared" si="1"/>
        <v>0</v>
      </c>
    </row>
    <row r="18" spans="1:22" x14ac:dyDescent="0.2">
      <c r="A18" s="139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2"/>
      <c r="M18" s="141"/>
      <c r="N18" s="141"/>
      <c r="O18" s="141"/>
      <c r="P18" s="141"/>
      <c r="Q18" s="141"/>
      <c r="R18" s="141"/>
      <c r="S18" s="141"/>
      <c r="T18" s="141"/>
      <c r="U18" s="141"/>
      <c r="V18" s="141"/>
    </row>
    <row r="19" spans="1:22" x14ac:dyDescent="0.2">
      <c r="A19" s="139" t="s">
        <v>16</v>
      </c>
      <c r="B19" s="150">
        <f>'INPUT SHEET'!B39</f>
        <v>0</v>
      </c>
      <c r="C19" s="150">
        <f>'INPUT SHEET'!C39</f>
        <v>0</v>
      </c>
      <c r="D19" s="150">
        <f>'INPUT SHEET'!D39</f>
        <v>0</v>
      </c>
      <c r="E19" s="150">
        <f>'INPUT SHEET'!E39</f>
        <v>0</v>
      </c>
      <c r="F19" s="150">
        <f>'INPUT SHEET'!F39</f>
        <v>0</v>
      </c>
      <c r="G19" s="150">
        <f>'INPUT SHEET'!G39</f>
        <v>0</v>
      </c>
      <c r="H19" s="150">
        <f>'INPUT SHEET'!H39</f>
        <v>0</v>
      </c>
      <c r="I19" s="150">
        <f>'INPUT SHEET'!I39</f>
        <v>0</v>
      </c>
      <c r="J19" s="150">
        <f>'INPUT SHEET'!J39</f>
        <v>0</v>
      </c>
      <c r="K19" s="150">
        <f>'INPUT SHEET'!K39</f>
        <v>0</v>
      </c>
      <c r="L19" s="142"/>
      <c r="M19" s="150">
        <f>'INPUT SHEET'!B57</f>
        <v>0</v>
      </c>
      <c r="N19" s="150">
        <f>'INPUT SHEET'!C57</f>
        <v>0</v>
      </c>
      <c r="O19" s="150">
        <f>'INPUT SHEET'!D57</f>
        <v>0</v>
      </c>
      <c r="P19" s="150">
        <f>'INPUT SHEET'!E57</f>
        <v>0</v>
      </c>
      <c r="Q19" s="150">
        <f>'INPUT SHEET'!F57</f>
        <v>0</v>
      </c>
      <c r="R19" s="150">
        <f>'INPUT SHEET'!G57</f>
        <v>0</v>
      </c>
      <c r="S19" s="150">
        <f>'INPUT SHEET'!H57</f>
        <v>0</v>
      </c>
      <c r="T19" s="150">
        <f>'INPUT SHEET'!I57</f>
        <v>0</v>
      </c>
      <c r="U19" s="150">
        <f>'INPUT SHEET'!J57</f>
        <v>0</v>
      </c>
      <c r="V19" s="150">
        <f>'INPUT SHEET'!K57</f>
        <v>0</v>
      </c>
    </row>
    <row r="20" spans="1:22" x14ac:dyDescent="0.2">
      <c r="A20" s="139" t="s">
        <v>52</v>
      </c>
      <c r="B20" s="150">
        <f t="shared" ref="B20:K20" si="2">B10*B19</f>
        <v>0</v>
      </c>
      <c r="C20" s="150">
        <f t="shared" si="2"/>
        <v>0</v>
      </c>
      <c r="D20" s="150">
        <f t="shared" si="2"/>
        <v>0</v>
      </c>
      <c r="E20" s="150">
        <f t="shared" si="2"/>
        <v>0</v>
      </c>
      <c r="F20" s="150">
        <f t="shared" si="2"/>
        <v>0</v>
      </c>
      <c r="G20" s="150">
        <f t="shared" si="2"/>
        <v>0</v>
      </c>
      <c r="H20" s="150">
        <f t="shared" si="2"/>
        <v>0</v>
      </c>
      <c r="I20" s="150">
        <f t="shared" si="2"/>
        <v>0</v>
      </c>
      <c r="J20" s="150">
        <f t="shared" si="2"/>
        <v>0</v>
      </c>
      <c r="K20" s="150">
        <f t="shared" si="2"/>
        <v>0</v>
      </c>
      <c r="L20" s="142"/>
      <c r="M20" s="150">
        <f t="shared" ref="M20:V20" si="3">M10*M19</f>
        <v>0</v>
      </c>
      <c r="N20" s="150">
        <f t="shared" si="3"/>
        <v>0</v>
      </c>
      <c r="O20" s="150">
        <f t="shared" si="3"/>
        <v>0</v>
      </c>
      <c r="P20" s="150">
        <f t="shared" si="3"/>
        <v>0</v>
      </c>
      <c r="Q20" s="150">
        <f t="shared" si="3"/>
        <v>0</v>
      </c>
      <c r="R20" s="150">
        <f t="shared" si="3"/>
        <v>0</v>
      </c>
      <c r="S20" s="150">
        <f t="shared" si="3"/>
        <v>0</v>
      </c>
      <c r="T20" s="150">
        <f t="shared" si="3"/>
        <v>0</v>
      </c>
      <c r="U20" s="150">
        <f t="shared" si="3"/>
        <v>0</v>
      </c>
      <c r="V20" s="150">
        <f t="shared" si="3"/>
        <v>0</v>
      </c>
    </row>
    <row r="21" spans="1:22" x14ac:dyDescent="0.2">
      <c r="A21" s="139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2"/>
      <c r="M21" s="141"/>
      <c r="N21" s="141"/>
      <c r="O21" s="141"/>
      <c r="P21" s="141"/>
      <c r="Q21" s="141"/>
      <c r="R21" s="141"/>
      <c r="S21" s="141"/>
      <c r="T21" s="141"/>
      <c r="U21" s="141"/>
      <c r="V21" s="141"/>
    </row>
    <row r="22" spans="1:22" x14ac:dyDescent="0.2">
      <c r="A22" s="139" t="s">
        <v>12</v>
      </c>
      <c r="B22" s="141">
        <f>'INPUT SHEET'!B29</f>
        <v>0</v>
      </c>
      <c r="C22" s="141">
        <f>'INPUT SHEET'!C29</f>
        <v>0</v>
      </c>
      <c r="D22" s="141">
        <f>'INPUT SHEET'!D29</f>
        <v>0</v>
      </c>
      <c r="E22" s="141">
        <f>'INPUT SHEET'!E29</f>
        <v>0</v>
      </c>
      <c r="F22" s="141">
        <f>'INPUT SHEET'!F29</f>
        <v>0</v>
      </c>
      <c r="G22" s="141">
        <f>'INPUT SHEET'!G29</f>
        <v>0</v>
      </c>
      <c r="H22" s="141">
        <f>'INPUT SHEET'!H29</f>
        <v>0</v>
      </c>
      <c r="I22" s="141">
        <f>'INPUT SHEET'!I29</f>
        <v>0</v>
      </c>
      <c r="J22" s="141">
        <f>'INPUT SHEET'!J29</f>
        <v>0</v>
      </c>
      <c r="K22" s="141">
        <f>'INPUT SHEET'!K29</f>
        <v>0</v>
      </c>
      <c r="L22" s="142"/>
      <c r="M22" s="141">
        <f>'INPUT SHEET'!B47</f>
        <v>0</v>
      </c>
      <c r="N22" s="141">
        <f>'INPUT SHEET'!C47</f>
        <v>0</v>
      </c>
      <c r="O22" s="141">
        <f>'INPUT SHEET'!D47</f>
        <v>0</v>
      </c>
      <c r="P22" s="141">
        <f>'INPUT SHEET'!E47</f>
        <v>0</v>
      </c>
      <c r="Q22" s="141">
        <f>'INPUT SHEET'!F47</f>
        <v>0</v>
      </c>
      <c r="R22" s="141">
        <f>'INPUT SHEET'!G47</f>
        <v>0</v>
      </c>
      <c r="S22" s="141">
        <f>'INPUT SHEET'!H47</f>
        <v>0</v>
      </c>
      <c r="T22" s="141">
        <f>'INPUT SHEET'!I47</f>
        <v>0</v>
      </c>
      <c r="U22" s="141">
        <f>'INPUT SHEET'!J47</f>
        <v>0</v>
      </c>
      <c r="V22" s="141">
        <f>'INPUT SHEET'!K47</f>
        <v>0</v>
      </c>
    </row>
    <row r="23" spans="1:22" x14ac:dyDescent="0.2">
      <c r="A23" s="139" t="s">
        <v>46</v>
      </c>
      <c r="B23" s="141">
        <f t="shared" ref="B23:K23" si="4">B10*B22</f>
        <v>0</v>
      </c>
      <c r="C23" s="141">
        <f t="shared" si="4"/>
        <v>0</v>
      </c>
      <c r="D23" s="141">
        <f t="shared" si="4"/>
        <v>0</v>
      </c>
      <c r="E23" s="141">
        <f t="shared" si="4"/>
        <v>0</v>
      </c>
      <c r="F23" s="141">
        <f t="shared" si="4"/>
        <v>0</v>
      </c>
      <c r="G23" s="141">
        <f t="shared" si="4"/>
        <v>0</v>
      </c>
      <c r="H23" s="141">
        <f t="shared" si="4"/>
        <v>0</v>
      </c>
      <c r="I23" s="141">
        <f t="shared" si="4"/>
        <v>0</v>
      </c>
      <c r="J23" s="141">
        <f t="shared" si="4"/>
        <v>0</v>
      </c>
      <c r="K23" s="141">
        <f t="shared" si="4"/>
        <v>0</v>
      </c>
      <c r="L23" s="142"/>
      <c r="M23" s="141">
        <f t="shared" ref="M23:V23" si="5">M10*M22</f>
        <v>0</v>
      </c>
      <c r="N23" s="141">
        <f t="shared" si="5"/>
        <v>0</v>
      </c>
      <c r="O23" s="141">
        <f t="shared" si="5"/>
        <v>0</v>
      </c>
      <c r="P23" s="141">
        <f t="shared" si="5"/>
        <v>0</v>
      </c>
      <c r="Q23" s="141">
        <f t="shared" si="5"/>
        <v>0</v>
      </c>
      <c r="R23" s="141">
        <f t="shared" si="5"/>
        <v>0</v>
      </c>
      <c r="S23" s="141">
        <f t="shared" si="5"/>
        <v>0</v>
      </c>
      <c r="T23" s="141">
        <f t="shared" si="5"/>
        <v>0</v>
      </c>
      <c r="U23" s="141">
        <f t="shared" si="5"/>
        <v>0</v>
      </c>
      <c r="V23" s="141">
        <f t="shared" si="5"/>
        <v>0</v>
      </c>
    </row>
    <row r="24" spans="1:22" x14ac:dyDescent="0.2">
      <c r="A24" s="139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2"/>
      <c r="M24" s="141"/>
      <c r="N24" s="141"/>
      <c r="O24" s="141"/>
      <c r="P24" s="141"/>
      <c r="Q24" s="141"/>
      <c r="R24" s="141"/>
      <c r="S24" s="141"/>
      <c r="T24" s="141"/>
      <c r="U24" s="141"/>
      <c r="V24" s="141"/>
    </row>
    <row r="25" spans="1:22" x14ac:dyDescent="0.2">
      <c r="A25" s="139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2"/>
      <c r="M25" s="150"/>
      <c r="N25" s="150"/>
      <c r="O25" s="150"/>
      <c r="P25" s="150"/>
      <c r="Q25" s="150"/>
      <c r="R25" s="150"/>
      <c r="S25" s="150"/>
      <c r="T25" s="150"/>
      <c r="U25" s="150"/>
      <c r="V25" s="150"/>
    </row>
    <row r="26" spans="1:22" x14ac:dyDescent="0.2">
      <c r="A26" s="139" t="s">
        <v>166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2"/>
      <c r="M26" s="150"/>
      <c r="N26" s="150"/>
      <c r="O26" s="150"/>
      <c r="P26" s="150"/>
      <c r="Q26" s="150"/>
      <c r="R26" s="150"/>
      <c r="S26" s="150"/>
      <c r="T26" s="150"/>
      <c r="U26" s="150"/>
      <c r="V26" s="150"/>
    </row>
    <row r="27" spans="1:22" ht="15.75" x14ac:dyDescent="0.3">
      <c r="A27" s="153" t="s">
        <v>277</v>
      </c>
      <c r="B27" s="154">
        <f t="shared" ref="B27:K27" si="6">$B35*B$13*(B$23/1000)</f>
        <v>0</v>
      </c>
      <c r="C27" s="154">
        <f t="shared" si="6"/>
        <v>0</v>
      </c>
      <c r="D27" s="154">
        <f t="shared" si="6"/>
        <v>0</v>
      </c>
      <c r="E27" s="154">
        <f t="shared" si="6"/>
        <v>0</v>
      </c>
      <c r="F27" s="154">
        <f t="shared" si="6"/>
        <v>0</v>
      </c>
      <c r="G27" s="154">
        <f t="shared" si="6"/>
        <v>0</v>
      </c>
      <c r="H27" s="154">
        <f t="shared" si="6"/>
        <v>0</v>
      </c>
      <c r="I27" s="154">
        <f t="shared" si="6"/>
        <v>0</v>
      </c>
      <c r="J27" s="154">
        <f t="shared" si="6"/>
        <v>0</v>
      </c>
      <c r="K27" s="154">
        <f t="shared" si="6"/>
        <v>0</v>
      </c>
      <c r="L27" s="155"/>
      <c r="M27" s="154">
        <f t="shared" ref="M27:V27" si="7">$B35*M$13*(M$23/1000)</f>
        <v>0</v>
      </c>
      <c r="N27" s="154">
        <f t="shared" si="7"/>
        <v>0</v>
      </c>
      <c r="O27" s="154">
        <f t="shared" si="7"/>
        <v>0</v>
      </c>
      <c r="P27" s="154">
        <f t="shared" si="7"/>
        <v>0</v>
      </c>
      <c r="Q27" s="154">
        <f t="shared" si="7"/>
        <v>0</v>
      </c>
      <c r="R27" s="154">
        <f t="shared" si="7"/>
        <v>0</v>
      </c>
      <c r="S27" s="154">
        <f t="shared" si="7"/>
        <v>0</v>
      </c>
      <c r="T27" s="154">
        <f t="shared" si="7"/>
        <v>0</v>
      </c>
      <c r="U27" s="154">
        <f t="shared" si="7"/>
        <v>0</v>
      </c>
      <c r="V27" s="154">
        <f t="shared" si="7"/>
        <v>0</v>
      </c>
    </row>
    <row r="28" spans="1:22" x14ac:dyDescent="0.2">
      <c r="A28" s="138" t="s">
        <v>285</v>
      </c>
      <c r="B28" s="154">
        <f>$B36*B$13*(B$23/1000)</f>
        <v>0</v>
      </c>
      <c r="C28" s="154">
        <f t="shared" ref="C28:Q28" si="8">$B36*C$13*(C$23/1000)</f>
        <v>0</v>
      </c>
      <c r="D28" s="154">
        <f t="shared" si="8"/>
        <v>0</v>
      </c>
      <c r="E28" s="154">
        <f t="shared" si="8"/>
        <v>0</v>
      </c>
      <c r="F28" s="154">
        <f t="shared" si="8"/>
        <v>0</v>
      </c>
      <c r="G28" s="154">
        <f t="shared" ref="G28:K30" si="9">$B36*G$13*(G$23/1000)</f>
        <v>0</v>
      </c>
      <c r="H28" s="154">
        <f t="shared" si="9"/>
        <v>0</v>
      </c>
      <c r="I28" s="154">
        <f t="shared" si="9"/>
        <v>0</v>
      </c>
      <c r="J28" s="154">
        <f t="shared" si="9"/>
        <v>0</v>
      </c>
      <c r="K28" s="154">
        <f t="shared" si="9"/>
        <v>0</v>
      </c>
      <c r="L28" s="142"/>
      <c r="M28" s="154">
        <f t="shared" si="8"/>
        <v>0</v>
      </c>
      <c r="N28" s="154">
        <f t="shared" si="8"/>
        <v>0</v>
      </c>
      <c r="O28" s="154">
        <f t="shared" si="8"/>
        <v>0</v>
      </c>
      <c r="P28" s="154">
        <f t="shared" si="8"/>
        <v>0</v>
      </c>
      <c r="Q28" s="154">
        <f t="shared" si="8"/>
        <v>0</v>
      </c>
      <c r="R28" s="154">
        <f t="shared" ref="R28:V30" si="10">$B36*R$13*(R$23/1000)</f>
        <v>0</v>
      </c>
      <c r="S28" s="154">
        <f t="shared" si="10"/>
        <v>0</v>
      </c>
      <c r="T28" s="154">
        <f t="shared" si="10"/>
        <v>0</v>
      </c>
      <c r="U28" s="154">
        <f t="shared" si="10"/>
        <v>0</v>
      </c>
      <c r="V28" s="154">
        <f t="shared" si="10"/>
        <v>0</v>
      </c>
    </row>
    <row r="29" spans="1:22" x14ac:dyDescent="0.2">
      <c r="A29" s="138" t="s">
        <v>286</v>
      </c>
      <c r="B29" s="154">
        <f>$B37*B$13*(B$23/1000)</f>
        <v>0</v>
      </c>
      <c r="C29" s="154">
        <f t="shared" ref="C29:F30" si="11">$B37*C$13*(C$23/1000)</f>
        <v>0</v>
      </c>
      <c r="D29" s="154">
        <f t="shared" si="11"/>
        <v>0</v>
      </c>
      <c r="E29" s="154">
        <f t="shared" si="11"/>
        <v>0</v>
      </c>
      <c r="F29" s="154">
        <f t="shared" si="11"/>
        <v>0</v>
      </c>
      <c r="G29" s="154">
        <f t="shared" si="9"/>
        <v>0</v>
      </c>
      <c r="H29" s="154">
        <f t="shared" si="9"/>
        <v>0</v>
      </c>
      <c r="I29" s="154">
        <f t="shared" si="9"/>
        <v>0</v>
      </c>
      <c r="J29" s="154">
        <f t="shared" si="9"/>
        <v>0</v>
      </c>
      <c r="K29" s="154">
        <f t="shared" si="9"/>
        <v>0</v>
      </c>
      <c r="M29" s="154">
        <f t="shared" ref="M29:Q30" si="12">$B37*M$13*(M$23/1000)</f>
        <v>0</v>
      </c>
      <c r="N29" s="154">
        <f t="shared" si="12"/>
        <v>0</v>
      </c>
      <c r="O29" s="154">
        <f t="shared" si="12"/>
        <v>0</v>
      </c>
      <c r="P29" s="154">
        <f t="shared" si="12"/>
        <v>0</v>
      </c>
      <c r="Q29" s="154">
        <f t="shared" si="12"/>
        <v>0</v>
      </c>
      <c r="R29" s="154">
        <f t="shared" si="10"/>
        <v>0</v>
      </c>
      <c r="S29" s="154">
        <f t="shared" si="10"/>
        <v>0</v>
      </c>
      <c r="T29" s="154">
        <f t="shared" si="10"/>
        <v>0</v>
      </c>
      <c r="U29" s="154">
        <f t="shared" si="10"/>
        <v>0</v>
      </c>
      <c r="V29" s="154">
        <f t="shared" si="10"/>
        <v>0</v>
      </c>
    </row>
    <row r="30" spans="1:22" x14ac:dyDescent="0.2">
      <c r="A30" s="138" t="s">
        <v>287</v>
      </c>
      <c r="B30" s="154">
        <f>$B38*B$13*(B$23/1000)</f>
        <v>0</v>
      </c>
      <c r="C30" s="154">
        <f t="shared" si="11"/>
        <v>0</v>
      </c>
      <c r="D30" s="154">
        <f t="shared" si="11"/>
        <v>0</v>
      </c>
      <c r="E30" s="154">
        <f t="shared" si="11"/>
        <v>0</v>
      </c>
      <c r="F30" s="154">
        <f t="shared" si="11"/>
        <v>0</v>
      </c>
      <c r="G30" s="154">
        <f t="shared" si="9"/>
        <v>0</v>
      </c>
      <c r="H30" s="154">
        <f t="shared" si="9"/>
        <v>0</v>
      </c>
      <c r="I30" s="154">
        <f t="shared" si="9"/>
        <v>0</v>
      </c>
      <c r="J30" s="154">
        <f t="shared" si="9"/>
        <v>0</v>
      </c>
      <c r="K30" s="154">
        <f t="shared" si="9"/>
        <v>0</v>
      </c>
      <c r="M30" s="154">
        <f t="shared" si="12"/>
        <v>0</v>
      </c>
      <c r="N30" s="154">
        <f t="shared" si="12"/>
        <v>0</v>
      </c>
      <c r="O30" s="154">
        <f t="shared" si="12"/>
        <v>0</v>
      </c>
      <c r="P30" s="154">
        <f t="shared" si="12"/>
        <v>0</v>
      </c>
      <c r="Q30" s="154">
        <f t="shared" si="12"/>
        <v>0</v>
      </c>
      <c r="R30" s="154">
        <f t="shared" si="10"/>
        <v>0</v>
      </c>
      <c r="S30" s="154">
        <f t="shared" si="10"/>
        <v>0</v>
      </c>
      <c r="T30" s="154">
        <f t="shared" si="10"/>
        <v>0</v>
      </c>
      <c r="U30" s="154">
        <f t="shared" si="10"/>
        <v>0</v>
      </c>
      <c r="V30" s="154">
        <f t="shared" si="10"/>
        <v>0</v>
      </c>
    </row>
    <row r="31" spans="1:22" ht="15.75" x14ac:dyDescent="0.25"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</row>
    <row r="33" spans="1:25" ht="15.75" x14ac:dyDescent="0.25">
      <c r="A33" s="191" t="s">
        <v>284</v>
      </c>
      <c r="B33" s="138"/>
      <c r="C33" s="138"/>
      <c r="D33" s="138"/>
      <c r="E33" s="138"/>
      <c r="S33" s="139"/>
    </row>
    <row r="34" spans="1:25" x14ac:dyDescent="0.2">
      <c r="B34" s="163"/>
      <c r="C34" s="163"/>
      <c r="D34" s="138"/>
      <c r="E34" s="138"/>
      <c r="T34" s="147"/>
      <c r="U34" s="147"/>
    </row>
    <row r="35" spans="1:25" x14ac:dyDescent="0.2">
      <c r="A35" s="138" t="s">
        <v>283</v>
      </c>
      <c r="B35" s="164">
        <v>1.6</v>
      </c>
      <c r="C35" s="138"/>
      <c r="D35" s="138"/>
      <c r="E35" s="138"/>
      <c r="S35" s="160"/>
      <c r="T35" s="158"/>
      <c r="U35" s="158"/>
    </row>
    <row r="36" spans="1:25" x14ac:dyDescent="0.2">
      <c r="A36" s="138" t="s">
        <v>285</v>
      </c>
      <c r="B36" s="35">
        <v>7.9000000000000001E-2</v>
      </c>
      <c r="C36" s="138"/>
      <c r="D36" s="138"/>
      <c r="E36" s="138"/>
      <c r="S36" s="160"/>
      <c r="T36" s="158"/>
      <c r="U36" s="158"/>
    </row>
    <row r="37" spans="1:25" x14ac:dyDescent="0.2">
      <c r="A37" s="138" t="s">
        <v>286</v>
      </c>
      <c r="B37" s="35">
        <v>4.0000000000000003E-5</v>
      </c>
      <c r="C37" s="138"/>
      <c r="D37" s="138"/>
      <c r="E37" s="138"/>
      <c r="S37" s="160"/>
      <c r="T37" s="158"/>
      <c r="U37" s="158"/>
      <c r="W37" s="160"/>
    </row>
    <row r="38" spans="1:25" x14ac:dyDescent="0.2">
      <c r="A38" s="251" t="s">
        <v>315</v>
      </c>
      <c r="B38" s="35">
        <v>5.8E-4</v>
      </c>
      <c r="C38" s="138"/>
      <c r="D38" s="138"/>
      <c r="E38" s="138"/>
      <c r="S38" s="160"/>
      <c r="T38" s="158"/>
      <c r="U38" s="158"/>
      <c r="W38" s="160"/>
    </row>
    <row r="39" spans="1:25" x14ac:dyDescent="0.2">
      <c r="A39" s="192" t="s">
        <v>288</v>
      </c>
      <c r="B39" s="35">
        <v>0.18</v>
      </c>
      <c r="C39" s="138"/>
      <c r="D39" s="138"/>
      <c r="E39" s="138"/>
      <c r="S39" s="160"/>
      <c r="T39" s="158"/>
      <c r="U39" s="158"/>
      <c r="W39" s="160"/>
    </row>
    <row r="40" spans="1:25" x14ac:dyDescent="0.2">
      <c r="B40" s="138"/>
      <c r="C40" s="138"/>
      <c r="D40" s="138"/>
      <c r="E40" s="138"/>
      <c r="S40" s="160"/>
      <c r="T40" s="158"/>
      <c r="U40" s="158"/>
      <c r="W40" s="160"/>
    </row>
    <row r="41" spans="1:25" ht="15" x14ac:dyDescent="0.2">
      <c r="A41" s="138" t="s">
        <v>62</v>
      </c>
      <c r="B41" s="164">
        <v>8.1900000000000001E-2</v>
      </c>
      <c r="C41" s="165"/>
      <c r="D41" s="165"/>
      <c r="E41" s="165"/>
      <c r="S41" s="160"/>
      <c r="T41" s="158"/>
      <c r="U41" s="158"/>
      <c r="W41" s="160"/>
    </row>
    <row r="42" spans="1:25" ht="15.75" x14ac:dyDescent="0.25">
      <c r="A42" s="138" t="s">
        <v>63</v>
      </c>
      <c r="B42" s="164">
        <v>9.6900000000000007E-3</v>
      </c>
      <c r="C42" s="162"/>
      <c r="D42" s="162"/>
      <c r="E42" s="162"/>
      <c r="S42" s="160"/>
      <c r="T42" s="158"/>
      <c r="U42" s="158"/>
      <c r="W42" s="160"/>
    </row>
    <row r="43" spans="1:25" ht="15.75" x14ac:dyDescent="0.25">
      <c r="A43" s="138" t="s">
        <v>64</v>
      </c>
      <c r="B43" s="164">
        <v>7.1970000000000006E-2</v>
      </c>
      <c r="C43" s="162"/>
      <c r="D43" s="162"/>
      <c r="E43" s="162"/>
      <c r="S43" s="160"/>
      <c r="T43" s="158"/>
      <c r="U43" s="158"/>
      <c r="W43" s="160"/>
    </row>
    <row r="44" spans="1:25" ht="15.75" x14ac:dyDescent="0.25">
      <c r="B44" s="164"/>
      <c r="C44" s="162"/>
      <c r="D44" s="162"/>
      <c r="E44" s="162"/>
      <c r="S44" s="160"/>
      <c r="T44" s="158"/>
      <c r="U44" s="158"/>
      <c r="W44" s="160"/>
    </row>
    <row r="45" spans="1:25" ht="15.75" x14ac:dyDescent="0.25">
      <c r="A45" s="201" t="s">
        <v>294</v>
      </c>
      <c r="B45" s="162"/>
      <c r="C45" s="162"/>
      <c r="D45" s="167"/>
      <c r="E45" s="167"/>
      <c r="S45" s="160"/>
      <c r="T45" s="158"/>
      <c r="U45" s="158"/>
      <c r="W45" s="160"/>
    </row>
    <row r="46" spans="1:25" x14ac:dyDescent="0.2">
      <c r="B46" s="138"/>
      <c r="C46" s="138"/>
      <c r="D46" s="138"/>
      <c r="E46" s="138"/>
    </row>
    <row r="47" spans="1:25" ht="15.75" x14ac:dyDescent="0.25">
      <c r="A47" s="198" t="s">
        <v>65</v>
      </c>
      <c r="B47" s="163" t="s">
        <v>292</v>
      </c>
      <c r="C47" s="138"/>
      <c r="D47" s="138"/>
      <c r="E47" s="138"/>
      <c r="X47" s="165"/>
      <c r="Y47" s="165"/>
    </row>
    <row r="48" spans="1:25" ht="15.75" x14ac:dyDescent="0.25">
      <c r="A48" s="160" t="s">
        <v>53</v>
      </c>
      <c r="B48" s="168">
        <f>(SUM($M$27:$V$27))-(SUM($B$27:$K$27))</f>
        <v>0</v>
      </c>
      <c r="C48" s="168"/>
      <c r="D48" s="168"/>
      <c r="E48" s="168"/>
      <c r="X48" s="162"/>
      <c r="Y48" s="162"/>
    </row>
    <row r="49" spans="1:25" ht="15" x14ac:dyDescent="0.2">
      <c r="A49" s="160" t="s">
        <v>27</v>
      </c>
      <c r="B49" s="168">
        <f>B$48*2</f>
        <v>0</v>
      </c>
      <c r="C49" s="168"/>
      <c r="D49" s="168"/>
      <c r="E49" s="168"/>
      <c r="X49" s="167"/>
      <c r="Y49" s="167"/>
    </row>
    <row r="50" spans="1:25" x14ac:dyDescent="0.2">
      <c r="A50" s="160" t="s">
        <v>28</v>
      </c>
      <c r="B50" s="168">
        <f>B$48*3</f>
        <v>0</v>
      </c>
      <c r="C50" s="168"/>
      <c r="D50" s="168"/>
      <c r="E50" s="168"/>
    </row>
    <row r="51" spans="1:25" x14ac:dyDescent="0.2">
      <c r="A51" s="160" t="s">
        <v>29</v>
      </c>
      <c r="B51" s="168">
        <f>B$48*4</f>
        <v>0</v>
      </c>
      <c r="C51" s="168"/>
      <c r="D51" s="168"/>
      <c r="E51" s="168"/>
    </row>
    <row r="52" spans="1:25" x14ac:dyDescent="0.2">
      <c r="A52" s="160" t="s">
        <v>30</v>
      </c>
      <c r="B52" s="168">
        <f>B$48*5</f>
        <v>0</v>
      </c>
      <c r="C52" s="168"/>
      <c r="D52" s="168"/>
      <c r="E52" s="168"/>
    </row>
    <row r="53" spans="1:25" ht="15" x14ac:dyDescent="0.2">
      <c r="A53" s="160" t="s">
        <v>31</v>
      </c>
      <c r="B53" s="168">
        <f>B$48*6</f>
        <v>0</v>
      </c>
      <c r="C53" s="168"/>
      <c r="D53" s="168"/>
      <c r="E53" s="168"/>
      <c r="X53" s="167"/>
      <c r="Y53" s="167"/>
    </row>
    <row r="54" spans="1:25" ht="15" x14ac:dyDescent="0.2">
      <c r="A54" s="160" t="s">
        <v>32</v>
      </c>
      <c r="B54" s="168">
        <f>B$48*7</f>
        <v>0</v>
      </c>
      <c r="C54" s="168"/>
      <c r="D54" s="168"/>
      <c r="E54" s="168"/>
      <c r="X54" s="167"/>
      <c r="Y54" s="167"/>
    </row>
    <row r="55" spans="1:25" ht="15" x14ac:dyDescent="0.2">
      <c r="A55" s="160" t="s">
        <v>33</v>
      </c>
      <c r="B55" s="168">
        <f>B$48*8</f>
        <v>0</v>
      </c>
      <c r="C55" s="168"/>
      <c r="D55" s="168"/>
      <c r="E55" s="168"/>
      <c r="F55" s="138"/>
      <c r="G55" s="138"/>
      <c r="H55" s="138"/>
      <c r="I55" s="138"/>
      <c r="J55" s="138"/>
      <c r="K55" s="138"/>
      <c r="M55" s="138"/>
      <c r="X55" s="167"/>
      <c r="Y55" s="167"/>
    </row>
    <row r="56" spans="1:25" ht="15" x14ac:dyDescent="0.2">
      <c r="A56" s="160" t="s">
        <v>34</v>
      </c>
      <c r="B56" s="168">
        <f>B$48*9</f>
        <v>0</v>
      </c>
      <c r="C56" s="168"/>
      <c r="D56" s="168"/>
      <c r="E56" s="168"/>
      <c r="X56" s="167"/>
      <c r="Y56" s="167"/>
    </row>
    <row r="57" spans="1:25" x14ac:dyDescent="0.2">
      <c r="A57" s="160" t="s">
        <v>35</v>
      </c>
      <c r="B57" s="168">
        <f>B$48*10</f>
        <v>0</v>
      </c>
      <c r="C57" s="168"/>
      <c r="D57" s="168"/>
      <c r="E57" s="168"/>
      <c r="L57" s="147"/>
    </row>
    <row r="58" spans="1:25" x14ac:dyDescent="0.2">
      <c r="B58" s="168"/>
      <c r="C58" s="168"/>
      <c r="D58" s="168"/>
      <c r="E58" s="168"/>
    </row>
    <row r="59" spans="1:25" ht="14.25" x14ac:dyDescent="0.25">
      <c r="A59" s="198" t="s">
        <v>66</v>
      </c>
      <c r="B59" s="193" t="s">
        <v>291</v>
      </c>
      <c r="C59" s="168"/>
      <c r="D59" s="168"/>
      <c r="E59" s="168"/>
      <c r="L59" s="169"/>
    </row>
    <row r="60" spans="1:25" x14ac:dyDescent="0.2">
      <c r="A60" s="160" t="s">
        <v>53</v>
      </c>
      <c r="B60" s="168">
        <f t="shared" ref="B60:B69" si="13">B48/2204.6</f>
        <v>0</v>
      </c>
      <c r="C60" s="168"/>
      <c r="D60" s="168"/>
      <c r="E60" s="168"/>
    </row>
    <row r="61" spans="1:25" x14ac:dyDescent="0.2">
      <c r="A61" s="160" t="s">
        <v>27</v>
      </c>
      <c r="B61" s="168">
        <f t="shared" si="13"/>
        <v>0</v>
      </c>
      <c r="C61" s="168"/>
      <c r="D61" s="168"/>
      <c r="E61" s="168"/>
    </row>
    <row r="62" spans="1:25" x14ac:dyDescent="0.2">
      <c r="A62" s="160" t="s">
        <v>28</v>
      </c>
      <c r="B62" s="168">
        <f t="shared" si="13"/>
        <v>0</v>
      </c>
      <c r="C62" s="168"/>
      <c r="D62" s="168"/>
      <c r="E62" s="168"/>
    </row>
    <row r="63" spans="1:25" x14ac:dyDescent="0.2">
      <c r="A63" s="160" t="s">
        <v>29</v>
      </c>
      <c r="B63" s="168">
        <f t="shared" si="13"/>
        <v>0</v>
      </c>
      <c r="C63" s="168"/>
      <c r="D63" s="168"/>
      <c r="E63" s="168"/>
    </row>
    <row r="64" spans="1:25" x14ac:dyDescent="0.2">
      <c r="A64" s="160" t="s">
        <v>30</v>
      </c>
      <c r="B64" s="168">
        <f t="shared" si="13"/>
        <v>0</v>
      </c>
      <c r="C64" s="168"/>
      <c r="D64" s="168"/>
      <c r="E64" s="168"/>
    </row>
    <row r="65" spans="1:13" x14ac:dyDescent="0.2">
      <c r="A65" s="160" t="s">
        <v>31</v>
      </c>
      <c r="B65" s="168">
        <f t="shared" si="13"/>
        <v>0</v>
      </c>
      <c r="C65" s="168"/>
      <c r="D65" s="168"/>
      <c r="E65" s="168"/>
    </row>
    <row r="66" spans="1:13" x14ac:dyDescent="0.2">
      <c r="A66" s="160" t="s">
        <v>32</v>
      </c>
      <c r="B66" s="168">
        <f t="shared" si="13"/>
        <v>0</v>
      </c>
      <c r="C66" s="168"/>
      <c r="D66" s="168"/>
      <c r="E66" s="168"/>
    </row>
    <row r="67" spans="1:13" x14ac:dyDescent="0.2">
      <c r="A67" s="160" t="s">
        <v>33</v>
      </c>
      <c r="B67" s="168">
        <f t="shared" si="13"/>
        <v>0</v>
      </c>
      <c r="C67" s="168"/>
      <c r="D67" s="168"/>
      <c r="E67" s="168"/>
    </row>
    <row r="68" spans="1:13" x14ac:dyDescent="0.2">
      <c r="A68" s="160" t="s">
        <v>34</v>
      </c>
      <c r="B68" s="168">
        <f t="shared" si="13"/>
        <v>0</v>
      </c>
      <c r="C68" s="168"/>
      <c r="D68" s="168"/>
      <c r="E68" s="168"/>
      <c r="M68" s="170"/>
    </row>
    <row r="69" spans="1:13" x14ac:dyDescent="0.2">
      <c r="A69" s="160" t="s">
        <v>35</v>
      </c>
      <c r="B69" s="168">
        <f t="shared" si="13"/>
        <v>0</v>
      </c>
      <c r="C69" s="168"/>
      <c r="D69" s="168"/>
      <c r="E69" s="168"/>
      <c r="M69" s="170"/>
    </row>
    <row r="70" spans="1:13" x14ac:dyDescent="0.2">
      <c r="A70" s="160"/>
      <c r="B70" s="158"/>
      <c r="C70" s="158"/>
      <c r="D70" s="170"/>
      <c r="E70" s="170"/>
    </row>
    <row r="71" spans="1:13" ht="15.75" x14ac:dyDescent="0.25">
      <c r="A71" s="198" t="s">
        <v>285</v>
      </c>
      <c r="B71" s="193" t="s">
        <v>293</v>
      </c>
      <c r="C71" s="158"/>
      <c r="D71" s="170"/>
      <c r="E71" s="170"/>
      <c r="F71" s="162"/>
      <c r="G71" s="162"/>
      <c r="H71" s="162"/>
      <c r="I71" s="162"/>
      <c r="J71" s="162"/>
      <c r="K71" s="162"/>
      <c r="L71" s="162"/>
      <c r="M71" s="162"/>
    </row>
    <row r="72" spans="1:13" x14ac:dyDescent="0.2">
      <c r="A72" s="160" t="s">
        <v>53</v>
      </c>
      <c r="B72" s="168">
        <f>(SUM($M$28:$V$28))-(SUM($B$28:$K$28))</f>
        <v>0</v>
      </c>
      <c r="C72" s="158"/>
      <c r="D72" s="170"/>
    </row>
    <row r="73" spans="1:13" x14ac:dyDescent="0.2">
      <c r="A73" s="160" t="s">
        <v>27</v>
      </c>
      <c r="B73" s="168">
        <f>B$72*2</f>
        <v>0</v>
      </c>
    </row>
    <row r="74" spans="1:13" x14ac:dyDescent="0.2">
      <c r="A74" s="160" t="s">
        <v>28</v>
      </c>
      <c r="B74" s="168">
        <f>B$72*3</f>
        <v>0</v>
      </c>
    </row>
    <row r="75" spans="1:13" ht="15.75" x14ac:dyDescent="0.25">
      <c r="A75" s="160" t="s">
        <v>29</v>
      </c>
      <c r="B75" s="168">
        <f>B$72*4</f>
        <v>0</v>
      </c>
      <c r="E75" s="166"/>
    </row>
    <row r="76" spans="1:13" x14ac:dyDescent="0.2">
      <c r="A76" s="160" t="s">
        <v>30</v>
      </c>
      <c r="B76" s="168">
        <f>B$72*5</f>
        <v>0</v>
      </c>
    </row>
    <row r="77" spans="1:13" x14ac:dyDescent="0.2">
      <c r="A77" s="160" t="s">
        <v>31</v>
      </c>
      <c r="B77" s="168">
        <f>B$72*6</f>
        <v>0</v>
      </c>
    </row>
    <row r="78" spans="1:13" x14ac:dyDescent="0.2">
      <c r="A78" s="160" t="s">
        <v>32</v>
      </c>
      <c r="B78" s="168">
        <f>B$72*7</f>
        <v>0</v>
      </c>
      <c r="C78" s="147"/>
      <c r="D78" s="147"/>
    </row>
    <row r="79" spans="1:13" ht="15.75" x14ac:dyDescent="0.25">
      <c r="A79" s="160" t="s">
        <v>33</v>
      </c>
      <c r="B79" s="168">
        <f>B$72*8</f>
        <v>0</v>
      </c>
      <c r="C79" s="166"/>
    </row>
    <row r="80" spans="1:13" x14ac:dyDescent="0.2">
      <c r="A80" s="160" t="s">
        <v>34</v>
      </c>
      <c r="B80" s="168">
        <f>B$72*9</f>
        <v>0</v>
      </c>
      <c r="C80" s="144"/>
      <c r="D80" s="170"/>
    </row>
    <row r="81" spans="1:4" x14ac:dyDescent="0.2">
      <c r="A81" s="160" t="s">
        <v>35</v>
      </c>
      <c r="B81" s="168">
        <f>B$72*10</f>
        <v>0</v>
      </c>
      <c r="C81" s="144"/>
      <c r="D81" s="170"/>
    </row>
    <row r="82" spans="1:4" x14ac:dyDescent="0.2">
      <c r="A82" s="160"/>
      <c r="B82" s="144"/>
      <c r="C82" s="144"/>
      <c r="D82" s="170"/>
    </row>
    <row r="83" spans="1:4" x14ac:dyDescent="0.2">
      <c r="A83" s="198" t="s">
        <v>286</v>
      </c>
      <c r="B83" s="193" t="s">
        <v>289</v>
      </c>
      <c r="C83" s="144"/>
      <c r="D83" s="170"/>
    </row>
    <row r="84" spans="1:4" x14ac:dyDescent="0.2">
      <c r="A84" s="160" t="s">
        <v>53</v>
      </c>
      <c r="B84" s="168">
        <f>(SUM($M$29:$V$29))-(SUM($B$29:$K$29))</f>
        <v>0</v>
      </c>
      <c r="C84" s="144"/>
      <c r="D84" s="170"/>
    </row>
    <row r="85" spans="1:4" x14ac:dyDescent="0.2">
      <c r="A85" s="160" t="s">
        <v>27</v>
      </c>
      <c r="B85" s="168">
        <f>B$84*2</f>
        <v>0</v>
      </c>
      <c r="C85" s="144"/>
      <c r="D85" s="170"/>
    </row>
    <row r="86" spans="1:4" x14ac:dyDescent="0.2">
      <c r="A86" s="160" t="s">
        <v>28</v>
      </c>
      <c r="B86" s="168">
        <f>B$84*3</f>
        <v>0</v>
      </c>
      <c r="C86" s="144"/>
      <c r="D86" s="170"/>
    </row>
    <row r="87" spans="1:4" x14ac:dyDescent="0.2">
      <c r="A87" s="160" t="s">
        <v>29</v>
      </c>
      <c r="B87" s="168">
        <f>B$84*4</f>
        <v>0</v>
      </c>
      <c r="C87" s="144"/>
      <c r="D87" s="170"/>
    </row>
    <row r="88" spans="1:4" x14ac:dyDescent="0.2">
      <c r="A88" s="160" t="s">
        <v>30</v>
      </c>
      <c r="B88" s="168">
        <f>B$84*5</f>
        <v>0</v>
      </c>
      <c r="C88" s="144"/>
      <c r="D88" s="170"/>
    </row>
    <row r="89" spans="1:4" x14ac:dyDescent="0.2">
      <c r="A89" s="160" t="s">
        <v>31</v>
      </c>
      <c r="B89" s="168">
        <f>B$84*6</f>
        <v>0</v>
      </c>
      <c r="C89" s="144"/>
      <c r="D89" s="170"/>
    </row>
    <row r="90" spans="1:4" x14ac:dyDescent="0.2">
      <c r="A90" s="160" t="s">
        <v>32</v>
      </c>
      <c r="B90" s="168">
        <f>B$84*7</f>
        <v>0</v>
      </c>
      <c r="C90" s="144"/>
      <c r="D90" s="170"/>
    </row>
    <row r="91" spans="1:4" x14ac:dyDescent="0.2">
      <c r="A91" s="160" t="s">
        <v>33</v>
      </c>
      <c r="B91" s="168">
        <f>B$84*8</f>
        <v>0</v>
      </c>
    </row>
    <row r="92" spans="1:4" x14ac:dyDescent="0.2">
      <c r="A92" s="160" t="s">
        <v>34</v>
      </c>
      <c r="B92" s="168">
        <f>B$84*9</f>
        <v>0</v>
      </c>
    </row>
    <row r="93" spans="1:4" x14ac:dyDescent="0.2">
      <c r="A93" s="160" t="s">
        <v>35</v>
      </c>
      <c r="B93" s="168">
        <f>B$84*10</f>
        <v>0</v>
      </c>
    </row>
    <row r="94" spans="1:4" x14ac:dyDescent="0.2">
      <c r="A94" s="160"/>
      <c r="B94" s="168"/>
    </row>
    <row r="95" spans="1:4" x14ac:dyDescent="0.2">
      <c r="A95" s="198" t="s">
        <v>297</v>
      </c>
      <c r="B95" s="193" t="s">
        <v>290</v>
      </c>
    </row>
    <row r="96" spans="1:4" x14ac:dyDescent="0.2">
      <c r="A96" s="160" t="s">
        <v>53</v>
      </c>
      <c r="B96" s="168">
        <f>(SUM($M$30:$V$30))-(SUM($B$30:$K$30))</f>
        <v>0</v>
      </c>
    </row>
    <row r="97" spans="1:2" x14ac:dyDescent="0.2">
      <c r="A97" s="160" t="s">
        <v>27</v>
      </c>
      <c r="B97" s="168">
        <f>B$96*2</f>
        <v>0</v>
      </c>
    </row>
    <row r="98" spans="1:2" x14ac:dyDescent="0.2">
      <c r="A98" s="160" t="s">
        <v>28</v>
      </c>
      <c r="B98" s="168">
        <f>B$96*3</f>
        <v>0</v>
      </c>
    </row>
    <row r="99" spans="1:2" x14ac:dyDescent="0.2">
      <c r="A99" s="160" t="s">
        <v>29</v>
      </c>
      <c r="B99" s="168">
        <f>B$96*4</f>
        <v>0</v>
      </c>
    </row>
    <row r="100" spans="1:2" x14ac:dyDescent="0.2">
      <c r="A100" s="160" t="s">
        <v>30</v>
      </c>
      <c r="B100" s="168">
        <f>B$96*5</f>
        <v>0</v>
      </c>
    </row>
    <row r="101" spans="1:2" x14ac:dyDescent="0.2">
      <c r="A101" s="160" t="s">
        <v>31</v>
      </c>
      <c r="B101" s="168">
        <f>B$96*6</f>
        <v>0</v>
      </c>
    </row>
    <row r="102" spans="1:2" x14ac:dyDescent="0.2">
      <c r="A102" s="160" t="s">
        <v>32</v>
      </c>
      <c r="B102" s="168">
        <f>B$96*7</f>
        <v>0</v>
      </c>
    </row>
    <row r="103" spans="1:2" x14ac:dyDescent="0.2">
      <c r="A103" s="160" t="s">
        <v>33</v>
      </c>
      <c r="B103" s="168">
        <f>B$96*8</f>
        <v>0</v>
      </c>
    </row>
    <row r="104" spans="1:2" x14ac:dyDescent="0.2">
      <c r="A104" s="160" t="s">
        <v>34</v>
      </c>
      <c r="B104" s="168">
        <f>B$96*9</f>
        <v>0</v>
      </c>
    </row>
    <row r="105" spans="1:2" x14ac:dyDescent="0.2">
      <c r="A105" s="160" t="s">
        <v>35</v>
      </c>
      <c r="B105" s="168">
        <f>B$96*10</f>
        <v>0</v>
      </c>
    </row>
    <row r="107" spans="1:2" x14ac:dyDescent="0.2">
      <c r="A107" s="199" t="s">
        <v>288</v>
      </c>
      <c r="B107" s="194" t="s">
        <v>37</v>
      </c>
    </row>
    <row r="108" spans="1:2" x14ac:dyDescent="0.2">
      <c r="A108" s="160" t="s">
        <v>53</v>
      </c>
      <c r="B108" s="168">
        <f t="shared" ref="B108:B117" si="14">B60*0.18</f>
        <v>0</v>
      </c>
    </row>
    <row r="109" spans="1:2" x14ac:dyDescent="0.2">
      <c r="A109" s="160" t="s">
        <v>27</v>
      </c>
      <c r="B109" s="168">
        <f t="shared" si="14"/>
        <v>0</v>
      </c>
    </row>
    <row r="110" spans="1:2" x14ac:dyDescent="0.2">
      <c r="A110" s="160" t="s">
        <v>28</v>
      </c>
      <c r="B110" s="168">
        <f t="shared" si="14"/>
        <v>0</v>
      </c>
    </row>
    <row r="111" spans="1:2" x14ac:dyDescent="0.2">
      <c r="A111" s="160" t="s">
        <v>29</v>
      </c>
      <c r="B111" s="168">
        <f t="shared" si="14"/>
        <v>0</v>
      </c>
    </row>
    <row r="112" spans="1:2" x14ac:dyDescent="0.2">
      <c r="A112" s="160" t="s">
        <v>30</v>
      </c>
      <c r="B112" s="168">
        <f t="shared" si="14"/>
        <v>0</v>
      </c>
    </row>
    <row r="113" spans="1:2" x14ac:dyDescent="0.2">
      <c r="A113" s="160" t="s">
        <v>31</v>
      </c>
      <c r="B113" s="168">
        <f t="shared" si="14"/>
        <v>0</v>
      </c>
    </row>
    <row r="114" spans="1:2" x14ac:dyDescent="0.2">
      <c r="A114" s="160" t="s">
        <v>32</v>
      </c>
      <c r="B114" s="168">
        <f t="shared" si="14"/>
        <v>0</v>
      </c>
    </row>
    <row r="115" spans="1:2" x14ac:dyDescent="0.2">
      <c r="A115" s="160" t="s">
        <v>33</v>
      </c>
      <c r="B115" s="168">
        <f t="shared" si="14"/>
        <v>0</v>
      </c>
    </row>
    <row r="116" spans="1:2" x14ac:dyDescent="0.2">
      <c r="A116" s="160" t="s">
        <v>34</v>
      </c>
      <c r="B116" s="168">
        <f t="shared" si="14"/>
        <v>0</v>
      </c>
    </row>
    <row r="117" spans="1:2" x14ac:dyDescent="0.2">
      <c r="A117" s="160" t="s">
        <v>35</v>
      </c>
      <c r="B117" s="168">
        <f t="shared" si="14"/>
        <v>0</v>
      </c>
    </row>
  </sheetData>
  <sheetProtection password="85FE" sheet="1" objects="1" scenarios="1" selectLockedCells="1"/>
  <mergeCells count="2">
    <mergeCell ref="B4:K4"/>
    <mergeCell ref="M4:V4"/>
  </mergeCells>
  <phoneticPr fontId="2" type="noConversion"/>
  <hyperlinks>
    <hyperlink ref="A45" r:id="rId1"/>
  </hyperlinks>
  <pageMargins left="0.75" right="0.75" top="1" bottom="1" header="0.5" footer="0.5"/>
  <pageSetup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1"/>
  <sheetViews>
    <sheetView showGridLines="0" zoomScale="70" workbookViewId="0">
      <selection activeCell="A2" sqref="A2:G2"/>
    </sheetView>
  </sheetViews>
  <sheetFormatPr defaultRowHeight="12.75" x14ac:dyDescent="0.2"/>
  <cols>
    <col min="1" max="1" width="48.7109375" style="59" bestFit="1" customWidth="1"/>
    <col min="2" max="2" width="11.7109375" style="59" bestFit="1" customWidth="1"/>
    <col min="3" max="3" width="12.140625" style="59" bestFit="1" customWidth="1"/>
    <col min="4" max="4" width="6.5703125" style="59" bestFit="1" customWidth="1"/>
    <col min="5" max="5" width="32.42578125" style="59" bestFit="1" customWidth="1"/>
    <col min="6" max="6" width="16.5703125" style="59" bestFit="1" customWidth="1"/>
    <col min="7" max="7" width="8.5703125" style="59" bestFit="1" customWidth="1"/>
    <col min="8" max="16384" width="9.140625" style="59"/>
  </cols>
  <sheetData>
    <row r="2" spans="1:7" ht="26.25" x14ac:dyDescent="0.4">
      <c r="A2" s="271" t="s">
        <v>206</v>
      </c>
      <c r="B2" s="271"/>
      <c r="C2" s="271"/>
      <c r="D2" s="271"/>
      <c r="E2" s="271"/>
      <c r="F2" s="271"/>
      <c r="G2" s="271"/>
    </row>
    <row r="3" spans="1:7" ht="15" x14ac:dyDescent="0.2">
      <c r="A3" s="60"/>
      <c r="C3" s="61"/>
      <c r="D3" s="61"/>
      <c r="E3" s="61"/>
    </row>
    <row r="4" spans="1:7" ht="18" x14ac:dyDescent="0.25">
      <c r="A4" s="62"/>
      <c r="B4" s="63"/>
      <c r="C4" s="64"/>
      <c r="D4" s="65"/>
      <c r="E4" s="65"/>
      <c r="F4" s="63" t="s">
        <v>169</v>
      </c>
      <c r="G4" s="66" t="s">
        <v>170</v>
      </c>
    </row>
    <row r="5" spans="1:7" ht="18" x14ac:dyDescent="0.25">
      <c r="A5" s="67" t="s">
        <v>72</v>
      </c>
      <c r="B5" s="270" t="s">
        <v>204</v>
      </c>
      <c r="C5" s="270"/>
      <c r="D5" s="270"/>
      <c r="E5" s="270"/>
      <c r="F5" s="68" t="s">
        <v>171</v>
      </c>
      <c r="G5" s="69" t="s">
        <v>172</v>
      </c>
    </row>
    <row r="6" spans="1:7" ht="15.75" x14ac:dyDescent="0.25">
      <c r="A6" s="70" t="s">
        <v>73</v>
      </c>
      <c r="B6" s="71"/>
      <c r="C6" s="72"/>
      <c r="D6" s="72"/>
      <c r="E6" s="72"/>
      <c r="F6" s="73"/>
      <c r="G6" s="74"/>
    </row>
    <row r="7" spans="1:7" ht="15.75" x14ac:dyDescent="0.25">
      <c r="A7" s="70"/>
      <c r="B7" s="71"/>
      <c r="C7" s="72"/>
      <c r="D7" s="72"/>
      <c r="E7" s="72"/>
      <c r="F7" s="73"/>
      <c r="G7" s="74"/>
    </row>
    <row r="8" spans="1:7" ht="15" x14ac:dyDescent="0.2">
      <c r="A8" s="75" t="s">
        <v>74</v>
      </c>
      <c r="B8" s="73" t="s">
        <v>173</v>
      </c>
      <c r="C8" s="72" t="s">
        <v>173</v>
      </c>
      <c r="D8" s="72" t="s">
        <v>174</v>
      </c>
      <c r="E8" s="72" t="s">
        <v>205</v>
      </c>
      <c r="F8" s="76">
        <v>9000</v>
      </c>
      <c r="G8" s="74">
        <v>54</v>
      </c>
    </row>
    <row r="9" spans="1:7" ht="15" x14ac:dyDescent="0.2">
      <c r="A9" s="75" t="s">
        <v>75</v>
      </c>
      <c r="B9" s="73" t="s">
        <v>175</v>
      </c>
      <c r="C9" s="72" t="s">
        <v>176</v>
      </c>
      <c r="D9" s="72" t="s">
        <v>174</v>
      </c>
      <c r="E9" s="72" t="s">
        <v>177</v>
      </c>
      <c r="F9" s="76">
        <v>12000</v>
      </c>
      <c r="G9" s="74">
        <v>69</v>
      </c>
    </row>
    <row r="10" spans="1:7" ht="15" x14ac:dyDescent="0.2">
      <c r="A10" s="75" t="s">
        <v>76</v>
      </c>
      <c r="B10" s="73" t="s">
        <v>175</v>
      </c>
      <c r="C10" s="72" t="s">
        <v>176</v>
      </c>
      <c r="D10" s="72" t="s">
        <v>174</v>
      </c>
      <c r="E10" s="72" t="s">
        <v>177</v>
      </c>
      <c r="F10" s="76">
        <v>20000</v>
      </c>
      <c r="G10" s="74">
        <v>90</v>
      </c>
    </row>
    <row r="11" spans="1:7" ht="15" x14ac:dyDescent="0.2">
      <c r="A11" s="75" t="s">
        <v>77</v>
      </c>
      <c r="B11" s="73" t="s">
        <v>175</v>
      </c>
      <c r="C11" s="72" t="s">
        <v>176</v>
      </c>
      <c r="D11" s="72" t="s">
        <v>174</v>
      </c>
      <c r="E11" s="72" t="s">
        <v>177</v>
      </c>
      <c r="F11" s="76">
        <v>20000</v>
      </c>
      <c r="G11" s="74">
        <v>129</v>
      </c>
    </row>
    <row r="12" spans="1:7" ht="15" x14ac:dyDescent="0.2">
      <c r="A12" s="75" t="s">
        <v>78</v>
      </c>
      <c r="B12" s="73" t="s">
        <v>175</v>
      </c>
      <c r="C12" s="72" t="s">
        <v>176</v>
      </c>
      <c r="D12" s="72" t="s">
        <v>174</v>
      </c>
      <c r="E12" s="72" t="s">
        <v>177</v>
      </c>
      <c r="F12" s="76">
        <v>24000</v>
      </c>
      <c r="G12" s="74">
        <v>185</v>
      </c>
    </row>
    <row r="13" spans="1:7" ht="15" x14ac:dyDescent="0.2">
      <c r="A13" s="75" t="s">
        <v>78</v>
      </c>
      <c r="B13" s="73" t="s">
        <v>178</v>
      </c>
      <c r="C13" s="72" t="s">
        <v>179</v>
      </c>
      <c r="D13" s="72" t="s">
        <v>174</v>
      </c>
      <c r="E13" s="72" t="s">
        <v>177</v>
      </c>
      <c r="F13" s="76">
        <v>24000</v>
      </c>
      <c r="G13" s="74">
        <v>185</v>
      </c>
    </row>
    <row r="14" spans="1:7" ht="15" x14ac:dyDescent="0.2">
      <c r="A14" s="75">
        <v>50</v>
      </c>
      <c r="B14" s="73" t="s">
        <v>175</v>
      </c>
      <c r="C14" s="72" t="s">
        <v>176</v>
      </c>
      <c r="D14" s="72" t="s">
        <v>174</v>
      </c>
      <c r="E14" s="72" t="s">
        <v>180</v>
      </c>
      <c r="F14" s="76">
        <v>20000</v>
      </c>
      <c r="G14" s="74">
        <v>69</v>
      </c>
    </row>
    <row r="15" spans="1:7" ht="15" x14ac:dyDescent="0.2">
      <c r="A15" s="75">
        <v>50</v>
      </c>
      <c r="B15" s="73" t="s">
        <v>175</v>
      </c>
      <c r="C15" s="72" t="s">
        <v>176</v>
      </c>
      <c r="D15" s="72" t="s">
        <v>174</v>
      </c>
      <c r="E15" s="72" t="s">
        <v>181</v>
      </c>
      <c r="F15" s="76">
        <v>10000</v>
      </c>
      <c r="G15" s="74">
        <v>69</v>
      </c>
    </row>
    <row r="16" spans="1:7" ht="15" x14ac:dyDescent="0.2">
      <c r="A16" s="75">
        <v>70</v>
      </c>
      <c r="B16" s="73" t="s">
        <v>175</v>
      </c>
      <c r="C16" s="72" t="s">
        <v>176</v>
      </c>
      <c r="D16" s="72" t="s">
        <v>174</v>
      </c>
      <c r="E16" s="72" t="s">
        <v>180</v>
      </c>
      <c r="F16" s="76">
        <v>15000</v>
      </c>
      <c r="G16" s="74">
        <v>90</v>
      </c>
    </row>
    <row r="17" spans="1:7" ht="15" x14ac:dyDescent="0.2">
      <c r="A17" s="75">
        <v>70</v>
      </c>
      <c r="B17" s="73" t="s">
        <v>175</v>
      </c>
      <c r="C17" s="72" t="s">
        <v>176</v>
      </c>
      <c r="D17" s="72" t="s">
        <v>174</v>
      </c>
      <c r="E17" s="72" t="s">
        <v>181</v>
      </c>
      <c r="F17" s="76">
        <v>12000</v>
      </c>
      <c r="G17" s="74">
        <v>90</v>
      </c>
    </row>
    <row r="18" spans="1:7" ht="15" x14ac:dyDescent="0.2">
      <c r="A18" s="75">
        <v>100</v>
      </c>
      <c r="B18" s="73" t="s">
        <v>175</v>
      </c>
      <c r="C18" s="72" t="s">
        <v>176</v>
      </c>
      <c r="D18" s="72" t="s">
        <v>174</v>
      </c>
      <c r="E18" s="72" t="s">
        <v>180</v>
      </c>
      <c r="F18" s="76">
        <v>15000</v>
      </c>
      <c r="G18" s="74">
        <v>129</v>
      </c>
    </row>
    <row r="19" spans="1:7" ht="15" x14ac:dyDescent="0.2">
      <c r="A19" s="75">
        <v>100</v>
      </c>
      <c r="B19" s="73" t="s">
        <v>175</v>
      </c>
      <c r="C19" s="72" t="s">
        <v>176</v>
      </c>
      <c r="D19" s="72" t="s">
        <v>174</v>
      </c>
      <c r="E19" s="72" t="s">
        <v>181</v>
      </c>
      <c r="F19" s="76">
        <v>15000</v>
      </c>
      <c r="G19" s="74">
        <v>129</v>
      </c>
    </row>
    <row r="20" spans="1:7" ht="15" x14ac:dyDescent="0.2">
      <c r="A20" s="75">
        <v>150</v>
      </c>
      <c r="B20" s="73" t="s">
        <v>175</v>
      </c>
      <c r="C20" s="72" t="s">
        <v>176</v>
      </c>
      <c r="D20" s="72" t="s">
        <v>174</v>
      </c>
      <c r="E20" s="72" t="s">
        <v>180</v>
      </c>
      <c r="F20" s="76">
        <v>15000</v>
      </c>
      <c r="G20" s="74">
        <v>185</v>
      </c>
    </row>
    <row r="21" spans="1:7" ht="15" x14ac:dyDescent="0.2">
      <c r="A21" s="75">
        <v>150</v>
      </c>
      <c r="B21" s="73" t="s">
        <v>175</v>
      </c>
      <c r="C21" s="72" t="s">
        <v>176</v>
      </c>
      <c r="D21" s="72" t="s">
        <v>174</v>
      </c>
      <c r="E21" s="72" t="s">
        <v>181</v>
      </c>
      <c r="F21" s="76">
        <v>15000</v>
      </c>
      <c r="G21" s="74">
        <v>185</v>
      </c>
    </row>
    <row r="22" spans="1:7" ht="15" x14ac:dyDescent="0.2">
      <c r="A22" s="75">
        <v>150</v>
      </c>
      <c r="B22" s="73" t="s">
        <v>178</v>
      </c>
      <c r="C22" s="72" t="s">
        <v>179</v>
      </c>
      <c r="D22" s="72" t="s">
        <v>174</v>
      </c>
      <c r="E22" s="72" t="s">
        <v>180</v>
      </c>
      <c r="F22" s="76">
        <v>15000</v>
      </c>
      <c r="G22" s="74">
        <v>185</v>
      </c>
    </row>
    <row r="23" spans="1:7" ht="15" x14ac:dyDescent="0.2">
      <c r="A23" s="75">
        <v>175</v>
      </c>
      <c r="B23" s="73" t="s">
        <v>178</v>
      </c>
      <c r="C23" s="72" t="s">
        <v>179</v>
      </c>
      <c r="D23" s="72" t="s">
        <v>174</v>
      </c>
      <c r="E23" s="72" t="s">
        <v>180</v>
      </c>
      <c r="F23" s="76">
        <v>15000</v>
      </c>
      <c r="G23" s="74">
        <v>208</v>
      </c>
    </row>
    <row r="24" spans="1:7" ht="15" x14ac:dyDescent="0.2">
      <c r="A24" s="75">
        <v>175</v>
      </c>
      <c r="B24" s="73" t="s">
        <v>178</v>
      </c>
      <c r="C24" s="72" t="s">
        <v>179</v>
      </c>
      <c r="D24" s="72" t="s">
        <v>174</v>
      </c>
      <c r="E24" s="72" t="s">
        <v>181</v>
      </c>
      <c r="F24" s="76">
        <v>11500</v>
      </c>
      <c r="G24" s="74">
        <v>208</v>
      </c>
    </row>
    <row r="25" spans="1:7" ht="15" x14ac:dyDescent="0.2">
      <c r="A25" s="75">
        <v>200</v>
      </c>
      <c r="B25" s="73" t="s">
        <v>207</v>
      </c>
      <c r="C25" s="72" t="s">
        <v>179</v>
      </c>
      <c r="D25" s="72" t="s">
        <v>174</v>
      </c>
      <c r="E25" s="72" t="s">
        <v>180</v>
      </c>
      <c r="F25" s="76">
        <v>15000</v>
      </c>
      <c r="G25" s="74">
        <v>232</v>
      </c>
    </row>
    <row r="26" spans="1:7" ht="15" x14ac:dyDescent="0.2">
      <c r="A26" s="75">
        <v>200</v>
      </c>
      <c r="B26" s="73" t="s">
        <v>182</v>
      </c>
      <c r="C26" s="72" t="s">
        <v>179</v>
      </c>
      <c r="D26" s="72" t="s">
        <v>174</v>
      </c>
      <c r="E26" s="72" t="s">
        <v>180</v>
      </c>
      <c r="F26" s="76">
        <v>15000</v>
      </c>
      <c r="G26" s="74">
        <v>232</v>
      </c>
    </row>
    <row r="27" spans="1:7" ht="15" x14ac:dyDescent="0.2">
      <c r="A27" s="75">
        <v>250</v>
      </c>
      <c r="B27" s="73" t="s">
        <v>178</v>
      </c>
      <c r="C27" s="72" t="s">
        <v>179</v>
      </c>
      <c r="D27" s="72" t="s">
        <v>174</v>
      </c>
      <c r="E27" s="72" t="s">
        <v>180</v>
      </c>
      <c r="F27" s="76">
        <v>20000</v>
      </c>
      <c r="G27" s="74">
        <v>291</v>
      </c>
    </row>
    <row r="28" spans="1:7" ht="15" x14ac:dyDescent="0.2">
      <c r="A28" s="77">
        <v>250</v>
      </c>
      <c r="B28" s="78" t="s">
        <v>178</v>
      </c>
      <c r="C28" s="79" t="s">
        <v>179</v>
      </c>
      <c r="D28" s="79" t="s">
        <v>174</v>
      </c>
      <c r="E28" s="79" t="s">
        <v>181</v>
      </c>
      <c r="F28" s="73">
        <v>15000</v>
      </c>
      <c r="G28" s="74">
        <v>291</v>
      </c>
    </row>
    <row r="29" spans="1:7" ht="15" x14ac:dyDescent="0.2">
      <c r="A29" s="77">
        <v>320</v>
      </c>
      <c r="B29" s="78" t="s">
        <v>178</v>
      </c>
      <c r="C29" s="79" t="s">
        <v>179</v>
      </c>
      <c r="D29" s="79" t="s">
        <v>174</v>
      </c>
      <c r="E29" s="72" t="s">
        <v>180</v>
      </c>
      <c r="F29" s="80">
        <v>20000</v>
      </c>
      <c r="G29" s="74">
        <v>368</v>
      </c>
    </row>
    <row r="30" spans="1:7" ht="15" x14ac:dyDescent="0.2">
      <c r="A30" s="77">
        <v>320</v>
      </c>
      <c r="B30" s="78" t="s">
        <v>178</v>
      </c>
      <c r="C30" s="79" t="s">
        <v>179</v>
      </c>
      <c r="D30" s="79" t="s">
        <v>174</v>
      </c>
      <c r="E30" s="79" t="s">
        <v>181</v>
      </c>
      <c r="F30" s="80">
        <v>20000</v>
      </c>
      <c r="G30" s="74">
        <v>368</v>
      </c>
    </row>
    <row r="31" spans="1:7" ht="15" x14ac:dyDescent="0.2">
      <c r="A31" s="75">
        <v>350</v>
      </c>
      <c r="B31" s="73" t="s">
        <v>183</v>
      </c>
      <c r="C31" s="72" t="s">
        <v>179</v>
      </c>
      <c r="D31" s="72" t="s">
        <v>174</v>
      </c>
      <c r="E31" s="72" t="s">
        <v>180</v>
      </c>
      <c r="F31" s="76">
        <v>20000</v>
      </c>
      <c r="G31" s="74">
        <v>400</v>
      </c>
    </row>
    <row r="32" spans="1:7" ht="15" x14ac:dyDescent="0.2">
      <c r="A32" s="77">
        <v>350</v>
      </c>
      <c r="B32" s="78" t="s">
        <v>183</v>
      </c>
      <c r="C32" s="79" t="s">
        <v>179</v>
      </c>
      <c r="D32" s="79" t="s">
        <v>174</v>
      </c>
      <c r="E32" s="79" t="s">
        <v>181</v>
      </c>
      <c r="F32" s="80">
        <v>20000</v>
      </c>
      <c r="G32" s="74">
        <v>400</v>
      </c>
    </row>
    <row r="33" spans="1:7" ht="15" x14ac:dyDescent="0.2">
      <c r="A33" s="75">
        <v>400</v>
      </c>
      <c r="B33" s="73" t="s">
        <v>183</v>
      </c>
      <c r="C33" s="72" t="s">
        <v>179</v>
      </c>
      <c r="D33" s="72" t="s">
        <v>174</v>
      </c>
      <c r="E33" s="72" t="s">
        <v>180</v>
      </c>
      <c r="F33" s="76">
        <v>20000</v>
      </c>
      <c r="G33" s="74">
        <v>452</v>
      </c>
    </row>
    <row r="34" spans="1:7" ht="15" x14ac:dyDescent="0.2">
      <c r="A34" s="75">
        <v>400</v>
      </c>
      <c r="B34" s="73" t="s">
        <v>183</v>
      </c>
      <c r="C34" s="72" t="s">
        <v>179</v>
      </c>
      <c r="D34" s="72" t="s">
        <v>174</v>
      </c>
      <c r="E34" s="72" t="s">
        <v>181</v>
      </c>
      <c r="F34" s="76">
        <v>20000</v>
      </c>
      <c r="G34" s="74">
        <v>452</v>
      </c>
    </row>
    <row r="35" spans="1:7" ht="15" x14ac:dyDescent="0.2">
      <c r="A35" s="75" t="s">
        <v>79</v>
      </c>
      <c r="B35" s="73" t="s">
        <v>178</v>
      </c>
      <c r="C35" s="72" t="s">
        <v>179</v>
      </c>
      <c r="D35" s="72" t="s">
        <v>174</v>
      </c>
      <c r="E35" s="72" t="s">
        <v>180</v>
      </c>
      <c r="F35" s="76">
        <v>20000</v>
      </c>
      <c r="G35" s="74">
        <v>452</v>
      </c>
    </row>
    <row r="36" spans="1:7" ht="15" x14ac:dyDescent="0.2">
      <c r="A36" s="77" t="s">
        <v>79</v>
      </c>
      <c r="B36" s="78" t="s">
        <v>178</v>
      </c>
      <c r="C36" s="79" t="s">
        <v>179</v>
      </c>
      <c r="D36" s="79" t="s">
        <v>174</v>
      </c>
      <c r="E36" s="79" t="s">
        <v>181</v>
      </c>
      <c r="F36" s="73">
        <v>20000</v>
      </c>
      <c r="G36" s="74">
        <v>452</v>
      </c>
    </row>
    <row r="37" spans="1:7" ht="15" x14ac:dyDescent="0.2">
      <c r="A37" s="75">
        <v>750</v>
      </c>
      <c r="B37" s="73" t="s">
        <v>184</v>
      </c>
      <c r="C37" s="72" t="s">
        <v>179</v>
      </c>
      <c r="D37" s="72" t="s">
        <v>174</v>
      </c>
      <c r="E37" s="72" t="s">
        <v>180</v>
      </c>
      <c r="F37" s="73">
        <v>16000</v>
      </c>
      <c r="G37" s="74">
        <v>812</v>
      </c>
    </row>
    <row r="38" spans="1:7" ht="15" x14ac:dyDescent="0.2">
      <c r="A38" s="75">
        <v>750</v>
      </c>
      <c r="B38" s="73" t="s">
        <v>184</v>
      </c>
      <c r="C38" s="72" t="s">
        <v>179</v>
      </c>
      <c r="D38" s="72" t="s">
        <v>174</v>
      </c>
      <c r="E38" s="72" t="s">
        <v>181</v>
      </c>
      <c r="F38" s="76">
        <v>12000</v>
      </c>
      <c r="G38" s="74">
        <v>812</v>
      </c>
    </row>
    <row r="39" spans="1:7" ht="15" x14ac:dyDescent="0.2">
      <c r="A39" s="75">
        <v>875</v>
      </c>
      <c r="B39" s="73" t="s">
        <v>184</v>
      </c>
      <c r="C39" s="72" t="s">
        <v>179</v>
      </c>
      <c r="D39" s="72" t="s">
        <v>174</v>
      </c>
      <c r="E39" s="72" t="s">
        <v>180</v>
      </c>
      <c r="F39" s="76">
        <v>20000</v>
      </c>
      <c r="G39" s="74">
        <v>940</v>
      </c>
    </row>
    <row r="40" spans="1:7" ht="15" x14ac:dyDescent="0.2">
      <c r="A40" s="75">
        <v>875</v>
      </c>
      <c r="B40" s="73" t="s">
        <v>184</v>
      </c>
      <c r="C40" s="72" t="s">
        <v>179</v>
      </c>
      <c r="D40" s="72" t="s">
        <v>174</v>
      </c>
      <c r="E40" s="72" t="s">
        <v>181</v>
      </c>
      <c r="F40" s="76">
        <v>12000</v>
      </c>
      <c r="G40" s="74">
        <v>940</v>
      </c>
    </row>
    <row r="41" spans="1:7" ht="15" x14ac:dyDescent="0.2">
      <c r="A41" s="75">
        <v>1000</v>
      </c>
      <c r="B41" s="73" t="s">
        <v>184</v>
      </c>
      <c r="C41" s="72" t="s">
        <v>179</v>
      </c>
      <c r="D41" s="72" t="s">
        <v>174</v>
      </c>
      <c r="E41" s="72" t="s">
        <v>180</v>
      </c>
      <c r="F41" s="73">
        <v>15000</v>
      </c>
      <c r="G41" s="74">
        <v>1070</v>
      </c>
    </row>
    <row r="42" spans="1:7" ht="15" x14ac:dyDescent="0.2">
      <c r="A42" s="81">
        <v>1000</v>
      </c>
      <c r="B42" s="82" t="s">
        <v>184</v>
      </c>
      <c r="C42" s="83" t="s">
        <v>179</v>
      </c>
      <c r="D42" s="83" t="s">
        <v>174</v>
      </c>
      <c r="E42" s="83" t="s">
        <v>181</v>
      </c>
      <c r="F42" s="82">
        <v>9000</v>
      </c>
      <c r="G42" s="84">
        <v>1070</v>
      </c>
    </row>
    <row r="43" spans="1:7" ht="15" x14ac:dyDescent="0.2">
      <c r="A43" s="73"/>
      <c r="B43" s="73"/>
      <c r="C43" s="72"/>
      <c r="D43" s="72"/>
      <c r="E43" s="72"/>
      <c r="F43" s="73"/>
      <c r="G43" s="73"/>
    </row>
    <row r="44" spans="1:7" ht="15.75" x14ac:dyDescent="0.25">
      <c r="A44" s="85" t="s">
        <v>185</v>
      </c>
      <c r="B44" s="86"/>
      <c r="C44" s="64"/>
      <c r="D44" s="64"/>
      <c r="E44" s="64"/>
      <c r="F44" s="86"/>
      <c r="G44" s="87"/>
    </row>
    <row r="45" spans="1:7" ht="15" x14ac:dyDescent="0.2">
      <c r="A45" s="75">
        <v>320</v>
      </c>
      <c r="B45" s="73" t="s">
        <v>184</v>
      </c>
      <c r="C45" s="72" t="s">
        <v>179</v>
      </c>
      <c r="D45" s="72" t="s">
        <v>174</v>
      </c>
      <c r="E45" s="72" t="s">
        <v>180</v>
      </c>
      <c r="F45" s="73">
        <v>20000</v>
      </c>
      <c r="G45" s="74">
        <v>365</v>
      </c>
    </row>
    <row r="46" spans="1:7" ht="15" x14ac:dyDescent="0.2">
      <c r="A46" s="75">
        <v>350</v>
      </c>
      <c r="B46" s="73" t="s">
        <v>184</v>
      </c>
      <c r="C46" s="72" t="s">
        <v>179</v>
      </c>
      <c r="D46" s="72" t="s">
        <v>174</v>
      </c>
      <c r="E46" s="72" t="s">
        <v>180</v>
      </c>
      <c r="F46" s="73">
        <v>20000</v>
      </c>
      <c r="G46" s="74">
        <v>400</v>
      </c>
    </row>
    <row r="47" spans="1:7" ht="15" x14ac:dyDescent="0.2">
      <c r="A47" s="75">
        <v>400</v>
      </c>
      <c r="B47" s="73" t="s">
        <v>184</v>
      </c>
      <c r="C47" s="72" t="s">
        <v>179</v>
      </c>
      <c r="D47" s="72" t="s">
        <v>174</v>
      </c>
      <c r="E47" s="72" t="s">
        <v>180</v>
      </c>
      <c r="F47" s="73">
        <v>20000</v>
      </c>
      <c r="G47" s="74">
        <v>450</v>
      </c>
    </row>
    <row r="48" spans="1:7" ht="15" x14ac:dyDescent="0.2">
      <c r="A48" s="75">
        <v>575</v>
      </c>
      <c r="B48" s="73" t="s">
        <v>184</v>
      </c>
      <c r="C48" s="72" t="s">
        <v>179</v>
      </c>
      <c r="D48" s="72" t="s">
        <v>174</v>
      </c>
      <c r="E48" s="72" t="s">
        <v>180</v>
      </c>
      <c r="F48" s="73">
        <v>20000</v>
      </c>
      <c r="G48" s="74">
        <v>610</v>
      </c>
    </row>
    <row r="49" spans="1:7" ht="15" x14ac:dyDescent="0.2">
      <c r="A49" s="75">
        <v>775</v>
      </c>
      <c r="B49" s="73" t="s">
        <v>184</v>
      </c>
      <c r="C49" s="72" t="s">
        <v>179</v>
      </c>
      <c r="D49" s="72" t="s">
        <v>174</v>
      </c>
      <c r="E49" s="72" t="s">
        <v>180</v>
      </c>
      <c r="F49" s="73">
        <v>20000</v>
      </c>
      <c r="G49" s="74">
        <v>845</v>
      </c>
    </row>
    <row r="50" spans="1:7" ht="15" x14ac:dyDescent="0.2">
      <c r="A50" s="81">
        <v>775</v>
      </c>
      <c r="B50" s="82" t="s">
        <v>184</v>
      </c>
      <c r="C50" s="83" t="s">
        <v>179</v>
      </c>
      <c r="D50" s="83" t="s">
        <v>174</v>
      </c>
      <c r="E50" s="83" t="s">
        <v>208</v>
      </c>
      <c r="F50" s="82">
        <v>20000</v>
      </c>
      <c r="G50" s="84">
        <v>845</v>
      </c>
    </row>
    <row r="51" spans="1:7" ht="15" x14ac:dyDescent="0.2">
      <c r="A51" s="73"/>
      <c r="B51" s="73"/>
      <c r="C51" s="72"/>
      <c r="D51" s="72"/>
      <c r="E51" s="72"/>
      <c r="F51" s="73"/>
      <c r="G51" s="73"/>
    </row>
    <row r="52" spans="1:7" ht="15.75" x14ac:dyDescent="0.25">
      <c r="A52" s="85" t="s">
        <v>80</v>
      </c>
      <c r="B52" s="86"/>
      <c r="C52" s="64"/>
      <c r="D52" s="64"/>
      <c r="E52" s="64"/>
      <c r="F52" s="86"/>
      <c r="G52" s="87"/>
    </row>
    <row r="53" spans="1:7" ht="15" x14ac:dyDescent="0.2">
      <c r="A53" s="75">
        <v>175</v>
      </c>
      <c r="B53" s="73" t="s">
        <v>178</v>
      </c>
      <c r="C53" s="72" t="s">
        <v>186</v>
      </c>
      <c r="D53" s="72" t="s">
        <v>174</v>
      </c>
      <c r="E53" s="72" t="s">
        <v>187</v>
      </c>
      <c r="F53" s="76">
        <v>15000</v>
      </c>
      <c r="G53" s="74">
        <v>208</v>
      </c>
    </row>
    <row r="54" spans="1:7" ht="15" x14ac:dyDescent="0.2">
      <c r="A54" s="75">
        <v>250</v>
      </c>
      <c r="B54" s="73" t="s">
        <v>178</v>
      </c>
      <c r="C54" s="72" t="s">
        <v>186</v>
      </c>
      <c r="D54" s="72" t="s">
        <v>174</v>
      </c>
      <c r="E54" s="72" t="s">
        <v>187</v>
      </c>
      <c r="F54" s="76">
        <v>15000</v>
      </c>
      <c r="G54" s="74">
        <v>291</v>
      </c>
    </row>
    <row r="55" spans="1:7" ht="15" x14ac:dyDescent="0.2">
      <c r="A55" s="75">
        <v>320</v>
      </c>
      <c r="B55" s="73" t="s">
        <v>178</v>
      </c>
      <c r="C55" s="72" t="s">
        <v>186</v>
      </c>
      <c r="D55" s="72" t="s">
        <v>174</v>
      </c>
      <c r="E55" s="72" t="s">
        <v>187</v>
      </c>
      <c r="F55" s="76">
        <v>20000</v>
      </c>
      <c r="G55" s="74">
        <v>368</v>
      </c>
    </row>
    <row r="56" spans="1:7" ht="15" x14ac:dyDescent="0.2">
      <c r="A56" s="75">
        <v>320</v>
      </c>
      <c r="B56" s="73" t="s">
        <v>183</v>
      </c>
      <c r="C56" s="72" t="s">
        <v>186</v>
      </c>
      <c r="D56" s="72" t="s">
        <v>174</v>
      </c>
      <c r="E56" s="72" t="s">
        <v>187</v>
      </c>
      <c r="F56" s="76">
        <v>20000</v>
      </c>
      <c r="G56" s="74">
        <v>368</v>
      </c>
    </row>
    <row r="57" spans="1:7" ht="15" x14ac:dyDescent="0.2">
      <c r="A57" s="75">
        <v>350</v>
      </c>
      <c r="B57" s="73" t="s">
        <v>183</v>
      </c>
      <c r="C57" s="72" t="s">
        <v>186</v>
      </c>
      <c r="D57" s="72" t="s">
        <v>174</v>
      </c>
      <c r="E57" s="72" t="s">
        <v>187</v>
      </c>
      <c r="F57" s="76">
        <v>20000</v>
      </c>
      <c r="G57" s="74">
        <v>400</v>
      </c>
    </row>
    <row r="58" spans="1:7" ht="15" x14ac:dyDescent="0.2">
      <c r="A58" s="75">
        <v>400</v>
      </c>
      <c r="B58" s="73" t="s">
        <v>183</v>
      </c>
      <c r="C58" s="72" t="s">
        <v>186</v>
      </c>
      <c r="D58" s="72" t="s">
        <v>174</v>
      </c>
      <c r="E58" s="72" t="s">
        <v>187</v>
      </c>
      <c r="F58" s="76">
        <v>20000</v>
      </c>
      <c r="G58" s="74">
        <v>452</v>
      </c>
    </row>
    <row r="59" spans="1:7" ht="15" x14ac:dyDescent="0.2">
      <c r="A59" s="75">
        <v>750</v>
      </c>
      <c r="B59" s="73" t="s">
        <v>184</v>
      </c>
      <c r="C59" s="72" t="s">
        <v>186</v>
      </c>
      <c r="D59" s="72" t="s">
        <v>174</v>
      </c>
      <c r="E59" s="72" t="s">
        <v>187</v>
      </c>
      <c r="F59" s="88">
        <v>12000</v>
      </c>
      <c r="G59" s="74">
        <v>1070</v>
      </c>
    </row>
    <row r="60" spans="1:7" ht="15" x14ac:dyDescent="0.2">
      <c r="A60" s="75">
        <v>875</v>
      </c>
      <c r="B60" s="73" t="s">
        <v>184</v>
      </c>
      <c r="C60" s="72" t="s">
        <v>186</v>
      </c>
      <c r="D60" s="72" t="s">
        <v>174</v>
      </c>
      <c r="E60" s="72" t="s">
        <v>187</v>
      </c>
      <c r="F60" s="76">
        <v>20000</v>
      </c>
      <c r="G60" s="74">
        <v>940</v>
      </c>
    </row>
    <row r="61" spans="1:7" ht="15" x14ac:dyDescent="0.2">
      <c r="A61" s="81">
        <v>1000</v>
      </c>
      <c r="B61" s="82" t="s">
        <v>184</v>
      </c>
      <c r="C61" s="83" t="s">
        <v>186</v>
      </c>
      <c r="D61" s="83" t="s">
        <v>174</v>
      </c>
      <c r="E61" s="83" t="s">
        <v>187</v>
      </c>
      <c r="F61" s="89">
        <v>12000</v>
      </c>
      <c r="G61" s="84">
        <v>1070</v>
      </c>
    </row>
    <row r="62" spans="1:7" ht="15" x14ac:dyDescent="0.2">
      <c r="A62" s="73"/>
      <c r="B62" s="73"/>
      <c r="C62" s="72"/>
      <c r="D62" s="72"/>
      <c r="E62" s="72"/>
      <c r="F62" s="88"/>
      <c r="G62" s="73"/>
    </row>
    <row r="63" spans="1:7" ht="15.75" x14ac:dyDescent="0.25">
      <c r="A63" s="85" t="s">
        <v>81</v>
      </c>
      <c r="B63" s="90"/>
      <c r="C63" s="64"/>
      <c r="D63" s="64"/>
      <c r="E63" s="64"/>
      <c r="F63" s="86"/>
      <c r="G63" s="91"/>
    </row>
    <row r="64" spans="1:7" ht="15" x14ac:dyDescent="0.2">
      <c r="A64" s="75" t="s">
        <v>82</v>
      </c>
      <c r="B64" s="73" t="s">
        <v>189</v>
      </c>
      <c r="C64" s="72" t="s">
        <v>176</v>
      </c>
      <c r="D64" s="72" t="s">
        <v>174</v>
      </c>
      <c r="E64" s="72" t="s">
        <v>177</v>
      </c>
      <c r="F64" s="73">
        <v>10000</v>
      </c>
      <c r="G64" s="74">
        <v>210</v>
      </c>
    </row>
    <row r="65" spans="1:7" ht="15" x14ac:dyDescent="0.2">
      <c r="A65" s="75">
        <v>175</v>
      </c>
      <c r="B65" s="73" t="s">
        <v>178</v>
      </c>
      <c r="C65" s="72" t="s">
        <v>179</v>
      </c>
      <c r="D65" s="72" t="s">
        <v>174</v>
      </c>
      <c r="E65" s="72" t="s">
        <v>180</v>
      </c>
      <c r="F65" s="73">
        <v>10000</v>
      </c>
      <c r="G65" s="74">
        <v>210</v>
      </c>
    </row>
    <row r="66" spans="1:7" ht="15" x14ac:dyDescent="0.2">
      <c r="A66" s="75">
        <v>175</v>
      </c>
      <c r="B66" s="73" t="s">
        <v>178</v>
      </c>
      <c r="C66" s="72" t="s">
        <v>179</v>
      </c>
      <c r="D66" s="72" t="s">
        <v>174</v>
      </c>
      <c r="E66" s="72" t="s">
        <v>177</v>
      </c>
      <c r="F66" s="73">
        <v>10000</v>
      </c>
      <c r="G66" s="74">
        <v>210</v>
      </c>
    </row>
    <row r="67" spans="1:7" ht="15" x14ac:dyDescent="0.2">
      <c r="A67" s="75">
        <v>250</v>
      </c>
      <c r="B67" s="73" t="s">
        <v>178</v>
      </c>
      <c r="C67" s="72" t="s">
        <v>179</v>
      </c>
      <c r="D67" s="72" t="s">
        <v>174</v>
      </c>
      <c r="E67" s="72" t="s">
        <v>177</v>
      </c>
      <c r="F67" s="73">
        <v>10000</v>
      </c>
      <c r="G67" s="74">
        <v>295</v>
      </c>
    </row>
    <row r="68" spans="1:7" ht="15" x14ac:dyDescent="0.2">
      <c r="A68" s="75" t="s">
        <v>83</v>
      </c>
      <c r="B68" s="73" t="s">
        <v>178</v>
      </c>
      <c r="C68" s="72" t="s">
        <v>179</v>
      </c>
      <c r="D68" s="72" t="s">
        <v>174</v>
      </c>
      <c r="E68" s="72" t="s">
        <v>180</v>
      </c>
      <c r="F68" s="73">
        <v>20000</v>
      </c>
      <c r="G68" s="74">
        <v>458</v>
      </c>
    </row>
    <row r="69" spans="1:7" ht="15" x14ac:dyDescent="0.2">
      <c r="A69" s="75" t="s">
        <v>83</v>
      </c>
      <c r="B69" s="73" t="s">
        <v>178</v>
      </c>
      <c r="C69" s="72" t="s">
        <v>179</v>
      </c>
      <c r="D69" s="72" t="s">
        <v>174</v>
      </c>
      <c r="E69" s="72" t="s">
        <v>177</v>
      </c>
      <c r="F69" s="73">
        <v>20000</v>
      </c>
      <c r="G69" s="74">
        <v>458</v>
      </c>
    </row>
    <row r="70" spans="1:7" ht="15" x14ac:dyDescent="0.2">
      <c r="A70" s="75">
        <v>400</v>
      </c>
      <c r="B70" s="73" t="s">
        <v>183</v>
      </c>
      <c r="C70" s="72" t="s">
        <v>179</v>
      </c>
      <c r="D70" s="72" t="s">
        <v>174</v>
      </c>
      <c r="E70" s="72" t="s">
        <v>180</v>
      </c>
      <c r="F70" s="73">
        <v>20000</v>
      </c>
      <c r="G70" s="74">
        <v>458</v>
      </c>
    </row>
    <row r="71" spans="1:7" ht="15" x14ac:dyDescent="0.2">
      <c r="A71" s="75">
        <v>400</v>
      </c>
      <c r="B71" s="73" t="s">
        <v>183</v>
      </c>
      <c r="C71" s="72" t="s">
        <v>179</v>
      </c>
      <c r="D71" s="72" t="s">
        <v>174</v>
      </c>
      <c r="E71" s="72" t="s">
        <v>177</v>
      </c>
      <c r="F71" s="73">
        <v>20000</v>
      </c>
      <c r="G71" s="74">
        <v>458</v>
      </c>
    </row>
    <row r="72" spans="1:7" ht="15" x14ac:dyDescent="0.2">
      <c r="A72" s="75" t="s">
        <v>84</v>
      </c>
      <c r="B72" s="73" t="s">
        <v>184</v>
      </c>
      <c r="C72" s="72" t="s">
        <v>179</v>
      </c>
      <c r="D72" s="72" t="s">
        <v>174</v>
      </c>
      <c r="E72" s="72" t="s">
        <v>180</v>
      </c>
      <c r="F72" s="73">
        <v>15000</v>
      </c>
      <c r="G72" s="74">
        <v>1070</v>
      </c>
    </row>
    <row r="73" spans="1:7" ht="15" x14ac:dyDescent="0.2">
      <c r="A73" s="75" t="s">
        <v>84</v>
      </c>
      <c r="B73" s="73" t="s">
        <v>184</v>
      </c>
      <c r="C73" s="72" t="s">
        <v>179</v>
      </c>
      <c r="D73" s="72" t="s">
        <v>174</v>
      </c>
      <c r="E73" s="72" t="s">
        <v>181</v>
      </c>
      <c r="F73" s="73">
        <v>9000</v>
      </c>
      <c r="G73" s="74">
        <v>1070</v>
      </c>
    </row>
    <row r="74" spans="1:7" ht="15" x14ac:dyDescent="0.2">
      <c r="A74" s="75">
        <v>1000</v>
      </c>
      <c r="B74" s="73" t="s">
        <v>188</v>
      </c>
      <c r="C74" s="72" t="s">
        <v>179</v>
      </c>
      <c r="D74" s="72" t="s">
        <v>174</v>
      </c>
      <c r="E74" s="72" t="s">
        <v>180</v>
      </c>
      <c r="F74" s="73">
        <v>10000</v>
      </c>
      <c r="G74" s="74">
        <v>1070</v>
      </c>
    </row>
    <row r="75" spans="1:7" ht="15" x14ac:dyDescent="0.2">
      <c r="A75" s="75">
        <v>1000</v>
      </c>
      <c r="B75" s="73" t="s">
        <v>188</v>
      </c>
      <c r="C75" s="72" t="s">
        <v>179</v>
      </c>
      <c r="D75" s="72" t="s">
        <v>174</v>
      </c>
      <c r="E75" s="72" t="s">
        <v>177</v>
      </c>
      <c r="F75" s="73">
        <v>12000</v>
      </c>
      <c r="G75" s="74">
        <v>1070</v>
      </c>
    </row>
    <row r="76" spans="1:7" ht="15" x14ac:dyDescent="0.2">
      <c r="A76" s="81">
        <v>1500</v>
      </c>
      <c r="B76" s="82" t="s">
        <v>188</v>
      </c>
      <c r="C76" s="83" t="s">
        <v>179</v>
      </c>
      <c r="D76" s="83" t="s">
        <v>174</v>
      </c>
      <c r="E76" s="83" t="s">
        <v>177</v>
      </c>
      <c r="F76" s="82" t="s">
        <v>167</v>
      </c>
      <c r="G76" s="84">
        <v>1605</v>
      </c>
    </row>
    <row r="77" spans="1:7" ht="14.25" x14ac:dyDescent="0.2">
      <c r="A77" s="92"/>
      <c r="B77" s="92"/>
      <c r="C77" s="72"/>
      <c r="D77" s="72"/>
      <c r="E77" s="72"/>
      <c r="F77" s="92"/>
      <c r="G77" s="92"/>
    </row>
    <row r="78" spans="1:7" ht="15.75" x14ac:dyDescent="0.25">
      <c r="A78" s="85" t="s">
        <v>85</v>
      </c>
      <c r="B78" s="86"/>
      <c r="C78" s="64"/>
      <c r="D78" s="64"/>
      <c r="E78" s="64"/>
      <c r="F78" s="86"/>
      <c r="G78" s="87"/>
    </row>
    <row r="79" spans="1:7" ht="15" x14ac:dyDescent="0.2">
      <c r="A79" s="75">
        <v>175</v>
      </c>
      <c r="B79" s="73" t="s">
        <v>182</v>
      </c>
      <c r="C79" s="72" t="s">
        <v>190</v>
      </c>
      <c r="D79" s="72" t="s">
        <v>174</v>
      </c>
      <c r="E79" s="72" t="s">
        <v>181</v>
      </c>
      <c r="F79" s="73">
        <v>10000</v>
      </c>
      <c r="G79" s="74">
        <v>210</v>
      </c>
    </row>
    <row r="80" spans="1:7" ht="15" x14ac:dyDescent="0.2">
      <c r="A80" s="75">
        <v>250</v>
      </c>
      <c r="B80" s="73" t="s">
        <v>182</v>
      </c>
      <c r="C80" s="72" t="s">
        <v>190</v>
      </c>
      <c r="D80" s="72" t="s">
        <v>174</v>
      </c>
      <c r="E80" s="72" t="s">
        <v>181</v>
      </c>
      <c r="F80" s="73">
        <v>10000</v>
      </c>
      <c r="G80" s="74">
        <v>295</v>
      </c>
    </row>
    <row r="81" spans="1:16" ht="15" x14ac:dyDescent="0.2">
      <c r="A81" s="75">
        <v>400</v>
      </c>
      <c r="B81" s="73" t="s">
        <v>184</v>
      </c>
      <c r="C81" s="72" t="s">
        <v>191</v>
      </c>
      <c r="D81" s="72" t="s">
        <v>174</v>
      </c>
      <c r="E81" s="72" t="s">
        <v>180</v>
      </c>
      <c r="F81" s="73">
        <v>20000</v>
      </c>
      <c r="G81" s="74">
        <v>458</v>
      </c>
    </row>
    <row r="82" spans="1:16" ht="15" x14ac:dyDescent="0.2">
      <c r="A82" s="75">
        <v>400</v>
      </c>
      <c r="B82" s="73" t="s">
        <v>184</v>
      </c>
      <c r="C82" s="72" t="s">
        <v>190</v>
      </c>
      <c r="D82" s="72" t="s">
        <v>174</v>
      </c>
      <c r="E82" s="72" t="s">
        <v>181</v>
      </c>
      <c r="F82" s="73">
        <v>20000</v>
      </c>
      <c r="G82" s="74">
        <v>458</v>
      </c>
    </row>
    <row r="83" spans="1:16" ht="15" x14ac:dyDescent="0.2">
      <c r="A83" s="75" t="s">
        <v>83</v>
      </c>
      <c r="B83" s="73" t="s">
        <v>182</v>
      </c>
      <c r="C83" s="72" t="s">
        <v>191</v>
      </c>
      <c r="D83" s="72" t="s">
        <v>174</v>
      </c>
      <c r="E83" s="72" t="s">
        <v>180</v>
      </c>
      <c r="F83" s="73">
        <v>20000</v>
      </c>
      <c r="G83" s="74">
        <v>458</v>
      </c>
    </row>
    <row r="84" spans="1:16" ht="15" x14ac:dyDescent="0.2">
      <c r="A84" s="75" t="s">
        <v>83</v>
      </c>
      <c r="B84" s="73" t="s">
        <v>182</v>
      </c>
      <c r="C84" s="72" t="s">
        <v>190</v>
      </c>
      <c r="D84" s="72" t="s">
        <v>174</v>
      </c>
      <c r="E84" s="72" t="s">
        <v>181</v>
      </c>
      <c r="F84" s="73">
        <v>20000</v>
      </c>
      <c r="G84" s="74">
        <v>458</v>
      </c>
    </row>
    <row r="85" spans="1:16" ht="15" x14ac:dyDescent="0.2">
      <c r="A85" s="81">
        <v>1000</v>
      </c>
      <c r="B85" s="82" t="s">
        <v>188</v>
      </c>
      <c r="C85" s="83" t="s">
        <v>191</v>
      </c>
      <c r="D85" s="83" t="s">
        <v>174</v>
      </c>
      <c r="E85" s="83" t="s">
        <v>180</v>
      </c>
      <c r="F85" s="82">
        <v>18000</v>
      </c>
      <c r="G85" s="84">
        <v>1070</v>
      </c>
    </row>
    <row r="86" spans="1:16" ht="15" x14ac:dyDescent="0.2">
      <c r="A86" s="73"/>
      <c r="B86" s="73"/>
      <c r="C86" s="72"/>
      <c r="D86" s="72"/>
      <c r="E86" s="72"/>
      <c r="F86" s="73"/>
      <c r="G86" s="73"/>
    </row>
    <row r="87" spans="1:16" ht="15.75" x14ac:dyDescent="0.25">
      <c r="A87" s="85" t="s">
        <v>86</v>
      </c>
      <c r="B87" s="86"/>
      <c r="C87" s="64"/>
      <c r="D87" s="64"/>
      <c r="E87" s="64"/>
      <c r="F87" s="86"/>
      <c r="G87" s="87"/>
    </row>
    <row r="88" spans="1:16" ht="15" x14ac:dyDescent="0.2">
      <c r="A88" s="75">
        <v>35</v>
      </c>
      <c r="B88" s="73" t="s">
        <v>192</v>
      </c>
      <c r="C88" s="72" t="s">
        <v>176</v>
      </c>
      <c r="D88" s="72" t="s">
        <v>174</v>
      </c>
      <c r="E88" s="72" t="s">
        <v>177</v>
      </c>
      <c r="F88" s="73" t="s">
        <v>168</v>
      </c>
      <c r="G88" s="74">
        <v>43</v>
      </c>
    </row>
    <row r="89" spans="1:16" ht="15" x14ac:dyDescent="0.2">
      <c r="A89" s="75">
        <v>50</v>
      </c>
      <c r="B89" s="73" t="s">
        <v>192</v>
      </c>
      <c r="C89" s="72" t="s">
        <v>176</v>
      </c>
      <c r="D89" s="72" t="s">
        <v>174</v>
      </c>
      <c r="E89" s="72" t="s">
        <v>177</v>
      </c>
      <c r="F89" s="73" t="s">
        <v>168</v>
      </c>
      <c r="G89" s="74">
        <v>65</v>
      </c>
    </row>
    <row r="90" spans="1:16" ht="15" x14ac:dyDescent="0.2">
      <c r="A90" s="75">
        <v>50</v>
      </c>
      <c r="B90" s="73" t="s">
        <v>193</v>
      </c>
      <c r="C90" s="72" t="s">
        <v>179</v>
      </c>
      <c r="D90" s="72" t="s">
        <v>174</v>
      </c>
      <c r="E90" s="72" t="s">
        <v>177</v>
      </c>
      <c r="F90" s="73" t="s">
        <v>168</v>
      </c>
      <c r="G90" s="74">
        <v>65</v>
      </c>
    </row>
    <row r="91" spans="1:16" ht="15" x14ac:dyDescent="0.2">
      <c r="A91" s="75">
        <v>70</v>
      </c>
      <c r="B91" s="73" t="s">
        <v>189</v>
      </c>
      <c r="C91" s="72" t="s">
        <v>176</v>
      </c>
      <c r="D91" s="72" t="s">
        <v>174</v>
      </c>
      <c r="E91" s="72" t="s">
        <v>177</v>
      </c>
      <c r="F91" s="73" t="s">
        <v>168</v>
      </c>
      <c r="G91" s="74">
        <v>90</v>
      </c>
    </row>
    <row r="92" spans="1:16" ht="15" x14ac:dyDescent="0.2">
      <c r="A92" s="75">
        <v>70</v>
      </c>
      <c r="B92" s="73" t="s">
        <v>194</v>
      </c>
      <c r="C92" s="72" t="s">
        <v>179</v>
      </c>
      <c r="D92" s="72" t="s">
        <v>174</v>
      </c>
      <c r="E92" s="72" t="s">
        <v>177</v>
      </c>
      <c r="F92" s="73" t="s">
        <v>168</v>
      </c>
      <c r="G92" s="74">
        <v>90</v>
      </c>
    </row>
    <row r="93" spans="1:16" ht="15" x14ac:dyDescent="0.2">
      <c r="A93" s="75">
        <v>100</v>
      </c>
      <c r="B93" s="73" t="s">
        <v>189</v>
      </c>
      <c r="C93" s="72" t="s">
        <v>176</v>
      </c>
      <c r="D93" s="72" t="s">
        <v>174</v>
      </c>
      <c r="E93" s="72" t="s">
        <v>177</v>
      </c>
      <c r="F93" s="73" t="s">
        <v>168</v>
      </c>
      <c r="G93" s="74">
        <v>128</v>
      </c>
    </row>
    <row r="94" spans="1:16" ht="15" x14ac:dyDescent="0.2">
      <c r="A94" s="75">
        <v>100</v>
      </c>
      <c r="B94" s="73" t="s">
        <v>194</v>
      </c>
      <c r="C94" s="72" t="s">
        <v>179</v>
      </c>
      <c r="D94" s="72" t="s">
        <v>174</v>
      </c>
      <c r="E94" s="72" t="s">
        <v>177</v>
      </c>
      <c r="F94" s="73" t="s">
        <v>168</v>
      </c>
      <c r="G94" s="74">
        <v>128</v>
      </c>
    </row>
    <row r="95" spans="1:16" ht="15" x14ac:dyDescent="0.2">
      <c r="A95" s="75">
        <v>150</v>
      </c>
      <c r="B95" s="73" t="s">
        <v>189</v>
      </c>
      <c r="C95" s="72" t="s">
        <v>176</v>
      </c>
      <c r="D95" s="72" t="s">
        <v>174</v>
      </c>
      <c r="E95" s="72" t="s">
        <v>177</v>
      </c>
      <c r="F95" s="73" t="s">
        <v>168</v>
      </c>
      <c r="G95" s="74">
        <v>185</v>
      </c>
    </row>
    <row r="96" spans="1:16" ht="15" x14ac:dyDescent="0.2">
      <c r="A96" s="75">
        <v>150</v>
      </c>
      <c r="B96" s="73" t="s">
        <v>194</v>
      </c>
      <c r="C96" s="72" t="s">
        <v>179</v>
      </c>
      <c r="D96" s="72" t="s">
        <v>174</v>
      </c>
      <c r="E96" s="72" t="s">
        <v>177</v>
      </c>
      <c r="F96" s="73" t="s">
        <v>168</v>
      </c>
      <c r="G96" s="74">
        <v>185</v>
      </c>
      <c r="P96" s="93"/>
    </row>
    <row r="97" spans="1:7" ht="15" x14ac:dyDescent="0.2">
      <c r="A97" s="75">
        <v>250</v>
      </c>
      <c r="B97" s="73" t="s">
        <v>195</v>
      </c>
      <c r="C97" s="72" t="s">
        <v>179</v>
      </c>
      <c r="D97" s="72" t="s">
        <v>174</v>
      </c>
      <c r="E97" s="72" t="s">
        <v>177</v>
      </c>
      <c r="F97" s="73" t="s">
        <v>168</v>
      </c>
      <c r="G97" s="74">
        <v>295</v>
      </c>
    </row>
    <row r="98" spans="1:7" ht="15" x14ac:dyDescent="0.2">
      <c r="A98" s="75">
        <v>400</v>
      </c>
      <c r="B98" s="73" t="s">
        <v>195</v>
      </c>
      <c r="C98" s="72" t="s">
        <v>179</v>
      </c>
      <c r="D98" s="72" t="s">
        <v>174</v>
      </c>
      <c r="E98" s="72" t="s">
        <v>177</v>
      </c>
      <c r="F98" s="73" t="s">
        <v>168</v>
      </c>
      <c r="G98" s="74">
        <v>460</v>
      </c>
    </row>
    <row r="99" spans="1:7" ht="15" x14ac:dyDescent="0.2">
      <c r="A99" s="75">
        <v>600</v>
      </c>
      <c r="B99" s="73" t="s">
        <v>196</v>
      </c>
      <c r="C99" s="72" t="s">
        <v>179</v>
      </c>
      <c r="D99" s="72" t="s">
        <v>174</v>
      </c>
      <c r="E99" s="72" t="s">
        <v>177</v>
      </c>
      <c r="F99" s="73" t="s">
        <v>168</v>
      </c>
      <c r="G99" s="74">
        <v>460</v>
      </c>
    </row>
    <row r="100" spans="1:7" ht="15" x14ac:dyDescent="0.2">
      <c r="A100" s="75">
        <v>750</v>
      </c>
      <c r="B100" s="73" t="s">
        <v>184</v>
      </c>
      <c r="C100" s="72" t="s">
        <v>179</v>
      </c>
      <c r="D100" s="72" t="s">
        <v>174</v>
      </c>
      <c r="E100" s="72" t="s">
        <v>177</v>
      </c>
      <c r="F100" s="73" t="s">
        <v>168</v>
      </c>
      <c r="G100" s="74">
        <v>840</v>
      </c>
    </row>
    <row r="101" spans="1:7" ht="15" x14ac:dyDescent="0.2">
      <c r="A101" s="75">
        <v>1000</v>
      </c>
      <c r="B101" s="73" t="s">
        <v>197</v>
      </c>
      <c r="C101" s="72" t="s">
        <v>179</v>
      </c>
      <c r="D101" s="72" t="s">
        <v>174</v>
      </c>
      <c r="E101" s="72" t="s">
        <v>177</v>
      </c>
      <c r="F101" s="73" t="s">
        <v>168</v>
      </c>
      <c r="G101" s="74">
        <v>1100</v>
      </c>
    </row>
    <row r="102" spans="1:7" ht="15" x14ac:dyDescent="0.2">
      <c r="A102" s="81">
        <v>1000</v>
      </c>
      <c r="B102" s="82" t="s">
        <v>183</v>
      </c>
      <c r="C102" s="83" t="s">
        <v>179</v>
      </c>
      <c r="D102" s="83" t="s">
        <v>174</v>
      </c>
      <c r="E102" s="83" t="s">
        <v>177</v>
      </c>
      <c r="F102" s="82" t="s">
        <v>168</v>
      </c>
      <c r="G102" s="84">
        <v>1100</v>
      </c>
    </row>
    <row r="103" spans="1:7" ht="14.25" x14ac:dyDescent="0.2">
      <c r="A103" s="92"/>
      <c r="B103" s="92"/>
      <c r="C103" s="72"/>
      <c r="D103" s="72"/>
      <c r="E103" s="72"/>
      <c r="F103" s="92"/>
      <c r="G103" s="92"/>
    </row>
    <row r="104" spans="1:7" ht="15.75" x14ac:dyDescent="0.25">
      <c r="A104" s="85" t="s">
        <v>87</v>
      </c>
      <c r="B104" s="86"/>
      <c r="C104" s="64"/>
      <c r="D104" s="64"/>
      <c r="E104" s="64"/>
      <c r="F104" s="86"/>
      <c r="G104" s="87"/>
    </row>
    <row r="105" spans="1:7" ht="15" x14ac:dyDescent="0.2">
      <c r="A105" s="75">
        <v>18</v>
      </c>
      <c r="B105" s="73" t="s">
        <v>198</v>
      </c>
      <c r="C105" s="72" t="s">
        <v>199</v>
      </c>
      <c r="D105" s="72" t="s">
        <v>174</v>
      </c>
      <c r="E105" s="72" t="s">
        <v>200</v>
      </c>
      <c r="F105" s="73">
        <v>18000</v>
      </c>
      <c r="G105" s="74">
        <v>30</v>
      </c>
    </row>
    <row r="106" spans="1:7" ht="15" x14ac:dyDescent="0.2">
      <c r="A106" s="75">
        <v>35</v>
      </c>
      <c r="B106" s="73" t="s">
        <v>198</v>
      </c>
      <c r="C106" s="72" t="s">
        <v>199</v>
      </c>
      <c r="D106" s="72" t="s">
        <v>174</v>
      </c>
      <c r="E106" s="72" t="s">
        <v>200</v>
      </c>
      <c r="F106" s="73">
        <v>18000</v>
      </c>
      <c r="G106" s="74">
        <v>60</v>
      </c>
    </row>
    <row r="107" spans="1:7" ht="15" x14ac:dyDescent="0.2">
      <c r="A107" s="75">
        <v>55</v>
      </c>
      <c r="B107" s="73" t="s">
        <v>198</v>
      </c>
      <c r="C107" s="72" t="s">
        <v>199</v>
      </c>
      <c r="D107" s="72" t="s">
        <v>174</v>
      </c>
      <c r="E107" s="72" t="s">
        <v>200</v>
      </c>
      <c r="F107" s="73">
        <v>18000</v>
      </c>
      <c r="G107" s="74">
        <v>80</v>
      </c>
    </row>
    <row r="108" spans="1:7" ht="15" x14ac:dyDescent="0.2">
      <c r="A108" s="75">
        <v>90</v>
      </c>
      <c r="B108" s="73" t="s">
        <v>201</v>
      </c>
      <c r="C108" s="72" t="s">
        <v>199</v>
      </c>
      <c r="D108" s="72" t="s">
        <v>174</v>
      </c>
      <c r="E108" s="72" t="s">
        <v>202</v>
      </c>
      <c r="F108" s="73">
        <v>18000</v>
      </c>
      <c r="G108" s="74">
        <v>125</v>
      </c>
    </row>
    <row r="109" spans="1:7" ht="15" x14ac:dyDescent="0.2">
      <c r="A109" s="75">
        <v>135</v>
      </c>
      <c r="B109" s="73" t="s">
        <v>201</v>
      </c>
      <c r="C109" s="72" t="s">
        <v>199</v>
      </c>
      <c r="D109" s="72" t="s">
        <v>174</v>
      </c>
      <c r="E109" s="72" t="s">
        <v>202</v>
      </c>
      <c r="F109" s="73">
        <v>18000</v>
      </c>
      <c r="G109" s="74">
        <v>180</v>
      </c>
    </row>
    <row r="110" spans="1:7" ht="15" x14ac:dyDescent="0.2">
      <c r="A110" s="81">
        <v>180</v>
      </c>
      <c r="B110" s="82" t="s">
        <v>201</v>
      </c>
      <c r="C110" s="83" t="s">
        <v>199</v>
      </c>
      <c r="D110" s="83" t="s">
        <v>174</v>
      </c>
      <c r="E110" s="83" t="s">
        <v>202</v>
      </c>
      <c r="F110" s="82">
        <v>18000</v>
      </c>
      <c r="G110" s="84">
        <v>208</v>
      </c>
    </row>
    <row r="111" spans="1:7" ht="15" x14ac:dyDescent="0.2">
      <c r="A111" s="73"/>
      <c r="B111" s="73"/>
      <c r="C111" s="72"/>
      <c r="D111" s="72"/>
      <c r="E111" s="72"/>
      <c r="F111" s="73"/>
      <c r="G111" s="73"/>
    </row>
  </sheetData>
  <sheetProtection formatColumns="0" formatRows="0" selectLockedCells="1" selectUnlockedCells="1"/>
  <mergeCells count="2">
    <mergeCell ref="B5:E5"/>
    <mergeCell ref="A2:G2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2"/>
  <sheetViews>
    <sheetView showGridLines="0" zoomScale="85" workbookViewId="0">
      <selection activeCell="A2" sqref="A2:T2"/>
    </sheetView>
  </sheetViews>
  <sheetFormatPr defaultRowHeight="12.75" x14ac:dyDescent="0.2"/>
  <cols>
    <col min="1" max="1" width="21.28515625" customWidth="1"/>
    <col min="2" max="2" width="23.5703125" bestFit="1" customWidth="1"/>
    <col min="3" max="3" width="28.5703125" style="58" bestFit="1" customWidth="1"/>
    <col min="4" max="4" width="14.42578125" bestFit="1" customWidth="1"/>
    <col min="5" max="5" width="12.7109375" customWidth="1"/>
    <col min="6" max="6" width="4.7109375" customWidth="1"/>
    <col min="7" max="7" width="8.85546875" bestFit="1" customWidth="1"/>
    <col min="8" max="9" width="10.7109375" bestFit="1" customWidth="1"/>
    <col min="10" max="13" width="9.7109375" bestFit="1" customWidth="1"/>
    <col min="14" max="14" width="5.5703125" customWidth="1"/>
    <col min="15" max="15" width="8.85546875" bestFit="1" customWidth="1"/>
    <col min="16" max="20" width="9.7109375" bestFit="1" customWidth="1"/>
  </cols>
  <sheetData>
    <row r="2" spans="1:20" ht="26.25" x14ac:dyDescent="0.4">
      <c r="A2" s="271" t="s">
        <v>306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0" ht="26.25" x14ac:dyDescent="0.4">
      <c r="A3" s="94"/>
      <c r="B3" s="94"/>
      <c r="C3" s="94"/>
      <c r="D3" s="94"/>
      <c r="E3" s="94"/>
      <c r="F3" s="94"/>
      <c r="G3" s="94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">
      <c r="A4" s="95"/>
      <c r="B4" s="5"/>
      <c r="C4" s="96"/>
      <c r="D4" s="1"/>
      <c r="E4" s="3" t="s">
        <v>169</v>
      </c>
      <c r="F4" s="3"/>
      <c r="G4" s="272" t="s">
        <v>209</v>
      </c>
      <c r="H4" s="273"/>
      <c r="I4" s="273"/>
      <c r="J4" s="273"/>
      <c r="K4" s="273"/>
      <c r="L4" s="273"/>
      <c r="M4" s="274"/>
      <c r="N4" s="3"/>
      <c r="O4" s="272" t="s">
        <v>210</v>
      </c>
      <c r="P4" s="273"/>
      <c r="Q4" s="273"/>
      <c r="R4" s="273"/>
      <c r="S4" s="273"/>
      <c r="T4" s="274"/>
    </row>
    <row r="5" spans="1:20" x14ac:dyDescent="0.2">
      <c r="A5" s="5" t="s">
        <v>211</v>
      </c>
      <c r="B5" s="5" t="s">
        <v>212</v>
      </c>
      <c r="C5" s="5" t="s">
        <v>213</v>
      </c>
      <c r="D5" s="5" t="s">
        <v>214</v>
      </c>
      <c r="E5" s="5" t="s">
        <v>215</v>
      </c>
      <c r="F5" s="5"/>
      <c r="G5" s="97" t="s">
        <v>139</v>
      </c>
      <c r="H5" s="3" t="s">
        <v>140</v>
      </c>
      <c r="I5" s="3" t="s">
        <v>141</v>
      </c>
      <c r="J5" s="3" t="s">
        <v>142</v>
      </c>
      <c r="K5" s="3" t="s">
        <v>143</v>
      </c>
      <c r="L5" s="3" t="s">
        <v>144</v>
      </c>
      <c r="M5" s="98" t="s">
        <v>145</v>
      </c>
      <c r="N5" s="3"/>
      <c r="O5" s="97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98" t="s">
        <v>144</v>
      </c>
    </row>
    <row r="6" spans="1:20" x14ac:dyDescent="0.2">
      <c r="A6" s="1"/>
      <c r="B6" s="2"/>
      <c r="C6" s="99"/>
      <c r="D6" s="1"/>
      <c r="E6" s="1"/>
      <c r="F6" s="1"/>
      <c r="G6" s="100"/>
      <c r="H6" s="31"/>
      <c r="I6" s="31"/>
      <c r="J6" s="31"/>
      <c r="K6" s="31"/>
      <c r="L6" s="31"/>
      <c r="M6" s="101"/>
      <c r="N6" s="31"/>
      <c r="O6" s="102"/>
      <c r="P6" s="31"/>
      <c r="Q6" s="31"/>
      <c r="R6" s="31"/>
      <c r="S6" s="31"/>
      <c r="T6" s="101"/>
    </row>
    <row r="7" spans="1:20" x14ac:dyDescent="0.2">
      <c r="A7" s="103" t="s">
        <v>88</v>
      </c>
      <c r="B7" s="104"/>
      <c r="C7" s="105"/>
      <c r="D7" s="106"/>
      <c r="E7" s="107"/>
      <c r="F7" s="50"/>
      <c r="G7" s="100"/>
      <c r="H7" s="31"/>
      <c r="I7" s="31"/>
      <c r="J7" s="31"/>
      <c r="K7" s="31"/>
      <c r="L7" s="31"/>
      <c r="M7" s="101"/>
      <c r="N7" s="31"/>
      <c r="O7" s="102"/>
      <c r="P7" s="31"/>
      <c r="Q7" s="31"/>
      <c r="R7" s="31"/>
      <c r="S7" s="31"/>
      <c r="T7" s="101"/>
    </row>
    <row r="8" spans="1:20" x14ac:dyDescent="0.2">
      <c r="A8" s="108"/>
      <c r="B8" s="1" t="s">
        <v>89</v>
      </c>
      <c r="C8" s="99" t="s">
        <v>216</v>
      </c>
      <c r="D8" s="1">
        <v>14</v>
      </c>
      <c r="E8" s="109">
        <v>20000</v>
      </c>
      <c r="F8" s="49"/>
      <c r="G8" s="110">
        <v>19</v>
      </c>
      <c r="H8" s="8">
        <v>36</v>
      </c>
      <c r="I8" s="1"/>
      <c r="J8" s="1"/>
      <c r="K8" s="1"/>
      <c r="L8" s="1"/>
      <c r="M8" s="111"/>
      <c r="N8" s="1"/>
      <c r="O8" s="112"/>
      <c r="P8" s="1"/>
      <c r="Q8" s="1"/>
      <c r="R8" s="1"/>
      <c r="S8" s="1"/>
      <c r="T8" s="111"/>
    </row>
    <row r="9" spans="1:20" x14ac:dyDescent="0.2">
      <c r="A9" s="108"/>
      <c r="B9" s="1" t="s">
        <v>90</v>
      </c>
      <c r="C9" s="99" t="s">
        <v>217</v>
      </c>
      <c r="D9" s="1">
        <v>21</v>
      </c>
      <c r="E9" s="109">
        <v>20000</v>
      </c>
      <c r="F9" s="49"/>
      <c r="G9" s="110">
        <v>26</v>
      </c>
      <c r="H9" s="8">
        <v>50</v>
      </c>
      <c r="I9" s="1"/>
      <c r="J9" s="1"/>
      <c r="K9" s="1"/>
      <c r="L9" s="1"/>
      <c r="M9" s="111"/>
      <c r="N9" s="1"/>
      <c r="O9" s="112"/>
      <c r="P9" s="1"/>
      <c r="Q9" s="1"/>
      <c r="R9" s="1"/>
      <c r="S9" s="1"/>
      <c r="T9" s="111"/>
    </row>
    <row r="10" spans="1:20" x14ac:dyDescent="0.2">
      <c r="A10" s="108"/>
      <c r="B10" s="1" t="s">
        <v>91</v>
      </c>
      <c r="C10" s="99" t="s">
        <v>218</v>
      </c>
      <c r="D10" s="1">
        <v>28</v>
      </c>
      <c r="E10" s="109">
        <v>20000</v>
      </c>
      <c r="F10" s="49"/>
      <c r="G10" s="110">
        <v>34</v>
      </c>
      <c r="H10" s="9">
        <v>68</v>
      </c>
      <c r="I10" s="1"/>
      <c r="J10" s="1"/>
      <c r="K10" s="1"/>
      <c r="L10" s="1"/>
      <c r="M10" s="111"/>
      <c r="N10" s="1"/>
      <c r="O10" s="112"/>
      <c r="P10" s="1"/>
      <c r="Q10" s="1"/>
      <c r="R10" s="1"/>
      <c r="S10" s="1"/>
      <c r="T10" s="111"/>
    </row>
    <row r="11" spans="1:20" x14ac:dyDescent="0.2">
      <c r="A11" s="113"/>
      <c r="B11" s="114" t="s">
        <v>92</v>
      </c>
      <c r="C11" s="115" t="s">
        <v>219</v>
      </c>
      <c r="D11" s="114">
        <v>35</v>
      </c>
      <c r="E11" s="116">
        <v>20000</v>
      </c>
      <c r="F11" s="49"/>
      <c r="G11" s="110">
        <v>41</v>
      </c>
      <c r="H11" s="9">
        <v>77</v>
      </c>
      <c r="I11" s="1"/>
      <c r="J11" s="1"/>
      <c r="K11" s="1"/>
      <c r="L11" s="1"/>
      <c r="M11" s="111"/>
      <c r="N11" s="1"/>
      <c r="O11" s="112"/>
      <c r="P11" s="1"/>
      <c r="Q11" s="1"/>
      <c r="R11" s="1"/>
      <c r="S11" s="1"/>
      <c r="T11" s="111"/>
    </row>
    <row r="12" spans="1:20" x14ac:dyDescent="0.2">
      <c r="A12" s="99"/>
      <c r="B12" s="1"/>
      <c r="C12" s="99"/>
      <c r="D12" s="1"/>
      <c r="E12" s="49"/>
      <c r="F12" s="49"/>
      <c r="G12" s="110"/>
      <c r="H12" s="9"/>
      <c r="I12" s="1"/>
      <c r="J12" s="1"/>
      <c r="K12" s="1"/>
      <c r="L12" s="1"/>
      <c r="M12" s="111"/>
      <c r="N12" s="1"/>
      <c r="O12" s="112"/>
      <c r="P12" s="1"/>
      <c r="Q12" s="1"/>
      <c r="R12" s="1"/>
      <c r="S12" s="1"/>
      <c r="T12" s="111"/>
    </row>
    <row r="13" spans="1:20" x14ac:dyDescent="0.2">
      <c r="A13" s="103" t="s">
        <v>93</v>
      </c>
      <c r="B13" s="104"/>
      <c r="C13" s="105"/>
      <c r="D13" s="106"/>
      <c r="E13" s="107"/>
      <c r="F13" s="50"/>
      <c r="G13" s="110"/>
      <c r="H13" s="1"/>
      <c r="I13" s="1"/>
      <c r="J13" s="1"/>
      <c r="K13" s="1"/>
      <c r="L13" s="1"/>
      <c r="M13" s="111"/>
      <c r="N13" s="1"/>
      <c r="O13" s="112"/>
      <c r="P13" s="1"/>
      <c r="Q13" s="1"/>
      <c r="R13" s="1"/>
      <c r="S13" s="1"/>
      <c r="T13" s="111"/>
    </row>
    <row r="14" spans="1:20" x14ac:dyDescent="0.2">
      <c r="A14" s="108"/>
      <c r="B14" s="1" t="s">
        <v>94</v>
      </c>
      <c r="C14" s="99" t="s">
        <v>220</v>
      </c>
      <c r="D14" s="1">
        <v>24</v>
      </c>
      <c r="E14" s="109">
        <v>20000</v>
      </c>
      <c r="F14" s="49"/>
      <c r="G14" s="110">
        <v>27</v>
      </c>
      <c r="H14" s="8">
        <v>52</v>
      </c>
      <c r="I14" s="1"/>
      <c r="J14" s="1"/>
      <c r="K14" s="1"/>
      <c r="L14" s="1"/>
      <c r="M14" s="111"/>
      <c r="N14" s="1"/>
      <c r="O14" s="112"/>
      <c r="P14" s="1"/>
      <c r="Q14" s="1"/>
      <c r="R14" s="1"/>
      <c r="S14" s="1"/>
      <c r="T14" s="111"/>
    </row>
    <row r="15" spans="1:20" x14ac:dyDescent="0.2">
      <c r="A15" s="108"/>
      <c r="B15" s="1" t="s">
        <v>95</v>
      </c>
      <c r="C15" s="99" t="s">
        <v>221</v>
      </c>
      <c r="D15" s="1">
        <v>39</v>
      </c>
      <c r="E15" s="109">
        <v>20000</v>
      </c>
      <c r="F15" s="49"/>
      <c r="G15" s="110">
        <v>40</v>
      </c>
      <c r="H15" s="8">
        <v>85</v>
      </c>
      <c r="I15" s="1"/>
      <c r="J15" s="1"/>
      <c r="K15" s="1"/>
      <c r="L15" s="1"/>
      <c r="M15" s="111"/>
      <c r="N15" s="1"/>
      <c r="O15" s="112"/>
      <c r="P15" s="1"/>
      <c r="Q15" s="1"/>
      <c r="R15" s="1"/>
      <c r="S15" s="1"/>
      <c r="T15" s="111"/>
    </row>
    <row r="16" spans="1:20" x14ac:dyDescent="0.2">
      <c r="A16" s="108"/>
      <c r="B16" s="1" t="s">
        <v>96</v>
      </c>
      <c r="C16" s="99" t="s">
        <v>222</v>
      </c>
      <c r="D16" s="1">
        <v>54</v>
      </c>
      <c r="E16" s="109">
        <v>20000</v>
      </c>
      <c r="F16" s="49"/>
      <c r="G16" s="110">
        <v>62</v>
      </c>
      <c r="H16" s="9">
        <v>117</v>
      </c>
      <c r="I16" s="9">
        <v>179</v>
      </c>
      <c r="J16" s="9">
        <v>234</v>
      </c>
      <c r="K16" s="1">
        <f>I16+H16</f>
        <v>296</v>
      </c>
      <c r="L16" s="1">
        <f>J16+H16</f>
        <v>351</v>
      </c>
      <c r="M16" s="111"/>
      <c r="N16" s="1"/>
      <c r="O16" s="112"/>
      <c r="P16" s="1"/>
      <c r="Q16" s="1"/>
      <c r="R16" s="1"/>
      <c r="S16" s="1"/>
      <c r="T16" s="111"/>
    </row>
    <row r="17" spans="1:20" x14ac:dyDescent="0.2">
      <c r="A17" s="113"/>
      <c r="B17" s="114" t="s">
        <v>97</v>
      </c>
      <c r="C17" s="115" t="s">
        <v>223</v>
      </c>
      <c r="D17" s="114">
        <v>80</v>
      </c>
      <c r="E17" s="116">
        <v>20000</v>
      </c>
      <c r="F17" s="49"/>
      <c r="G17" s="110">
        <v>91</v>
      </c>
      <c r="H17" s="1"/>
      <c r="I17" s="1"/>
      <c r="J17" s="1"/>
      <c r="K17" s="1"/>
      <c r="L17" s="1"/>
      <c r="M17" s="111"/>
      <c r="N17" s="1"/>
      <c r="O17" s="112"/>
      <c r="P17" s="1"/>
      <c r="Q17" s="1"/>
      <c r="R17" s="1"/>
      <c r="S17" s="1"/>
      <c r="T17" s="111"/>
    </row>
    <row r="18" spans="1:20" x14ac:dyDescent="0.2">
      <c r="A18" s="99"/>
      <c r="B18" s="1"/>
      <c r="C18" s="99"/>
      <c r="D18" s="1"/>
      <c r="E18" s="49"/>
      <c r="F18" s="49"/>
      <c r="G18" s="110"/>
      <c r="H18" s="1"/>
      <c r="I18" s="1"/>
      <c r="J18" s="1"/>
      <c r="K18" s="1"/>
      <c r="L18" s="1"/>
      <c r="M18" s="111"/>
      <c r="N18" s="1"/>
      <c r="O18" s="112"/>
      <c r="P18" s="1"/>
      <c r="Q18" s="1"/>
      <c r="R18" s="1"/>
      <c r="S18" s="1"/>
      <c r="T18" s="111"/>
    </row>
    <row r="19" spans="1:20" x14ac:dyDescent="0.2">
      <c r="A19" s="103" t="s">
        <v>98</v>
      </c>
      <c r="B19" s="117"/>
      <c r="C19" s="117"/>
      <c r="D19" s="118"/>
      <c r="E19" s="119"/>
      <c r="F19" s="51"/>
      <c r="G19" s="110"/>
      <c r="H19" s="8"/>
      <c r="I19" s="9"/>
      <c r="J19" s="9"/>
      <c r="K19" s="1"/>
      <c r="L19" s="1"/>
      <c r="M19" s="111"/>
      <c r="N19" s="1"/>
      <c r="O19" s="112"/>
      <c r="P19" s="1"/>
      <c r="Q19" s="1"/>
      <c r="R19" s="1"/>
      <c r="S19" s="1"/>
      <c r="T19" s="111"/>
    </row>
    <row r="20" spans="1:20" x14ac:dyDescent="0.2">
      <c r="A20" s="108"/>
      <c r="B20" s="1" t="s">
        <v>99</v>
      </c>
      <c r="C20" s="99" t="s">
        <v>224</v>
      </c>
      <c r="D20" s="1">
        <v>17</v>
      </c>
      <c r="E20" s="109">
        <v>20000</v>
      </c>
      <c r="F20" s="49"/>
      <c r="G20" s="110">
        <v>19</v>
      </c>
      <c r="H20" s="9">
        <v>33</v>
      </c>
      <c r="I20" s="9">
        <v>48</v>
      </c>
      <c r="J20" s="9">
        <v>64</v>
      </c>
      <c r="K20" s="1"/>
      <c r="L20" s="1"/>
      <c r="M20" s="111"/>
      <c r="N20" s="1"/>
      <c r="O20" s="112"/>
      <c r="P20" s="1"/>
      <c r="Q20" s="1"/>
      <c r="R20" s="1"/>
      <c r="S20" s="1"/>
      <c r="T20" s="111"/>
    </row>
    <row r="21" spans="1:20" x14ac:dyDescent="0.2">
      <c r="A21" s="108"/>
      <c r="B21" s="1" t="s">
        <v>100</v>
      </c>
      <c r="C21" s="99" t="s">
        <v>225</v>
      </c>
      <c r="D21" s="1">
        <v>25</v>
      </c>
      <c r="E21" s="109">
        <v>20000</v>
      </c>
      <c r="F21" s="49"/>
      <c r="G21" s="110">
        <v>26</v>
      </c>
      <c r="H21" s="9">
        <v>48</v>
      </c>
      <c r="I21" s="9">
        <v>67</v>
      </c>
      <c r="J21" s="9">
        <v>89</v>
      </c>
      <c r="K21" s="1"/>
      <c r="L21" s="1"/>
      <c r="M21" s="111"/>
      <c r="N21" s="1"/>
      <c r="O21" s="112"/>
      <c r="P21" s="1"/>
      <c r="Q21" s="1"/>
      <c r="R21" s="1"/>
      <c r="S21" s="1"/>
      <c r="T21" s="111"/>
    </row>
    <row r="22" spans="1:20" x14ac:dyDescent="0.2">
      <c r="A22" s="108"/>
      <c r="B22" s="1" t="s">
        <v>226</v>
      </c>
      <c r="C22" s="99" t="s">
        <v>227</v>
      </c>
      <c r="D22" s="1">
        <v>28</v>
      </c>
      <c r="E22" s="109">
        <v>24000</v>
      </c>
      <c r="F22" s="49"/>
      <c r="G22" s="110">
        <v>25</v>
      </c>
      <c r="H22" s="9">
        <v>48</v>
      </c>
      <c r="I22" s="9">
        <v>71</v>
      </c>
      <c r="J22" s="9">
        <v>96</v>
      </c>
      <c r="K22" s="1"/>
      <c r="L22" s="1"/>
      <c r="M22" s="111"/>
      <c r="N22" s="1"/>
      <c r="O22" s="112" t="s">
        <v>228</v>
      </c>
      <c r="P22" s="1" t="s">
        <v>229</v>
      </c>
      <c r="Q22" s="1" t="s">
        <v>230</v>
      </c>
      <c r="R22" s="1" t="s">
        <v>231</v>
      </c>
      <c r="S22" s="1"/>
      <c r="T22" s="111"/>
    </row>
    <row r="23" spans="1:20" x14ac:dyDescent="0.2">
      <c r="A23" s="108"/>
      <c r="B23" s="1" t="s">
        <v>101</v>
      </c>
      <c r="C23" s="99" t="s">
        <v>232</v>
      </c>
      <c r="D23" s="1">
        <v>32</v>
      </c>
      <c r="E23" s="109">
        <v>20000</v>
      </c>
      <c r="F23" s="49"/>
      <c r="G23" s="112">
        <v>31</v>
      </c>
      <c r="H23" s="1">
        <v>59</v>
      </c>
      <c r="I23" s="1">
        <v>85</v>
      </c>
      <c r="J23" s="1">
        <v>112</v>
      </c>
      <c r="K23" s="1">
        <f>I23+H23</f>
        <v>144</v>
      </c>
      <c r="L23" s="1">
        <f>J23+H23</f>
        <v>171</v>
      </c>
      <c r="M23" s="111">
        <v>224</v>
      </c>
      <c r="N23" s="1"/>
      <c r="O23" s="112" t="s">
        <v>233</v>
      </c>
      <c r="P23" s="1" t="s">
        <v>234</v>
      </c>
      <c r="Q23" s="1" t="s">
        <v>235</v>
      </c>
      <c r="R23" s="1" t="s">
        <v>236</v>
      </c>
      <c r="S23" s="1" t="s">
        <v>237</v>
      </c>
      <c r="T23" s="111" t="s">
        <v>238</v>
      </c>
    </row>
    <row r="24" spans="1:20" x14ac:dyDescent="0.2">
      <c r="A24" s="108"/>
      <c r="B24" s="1" t="s">
        <v>102</v>
      </c>
      <c r="C24" s="99" t="s">
        <v>239</v>
      </c>
      <c r="D24" s="1">
        <v>40</v>
      </c>
      <c r="E24" s="109">
        <v>20000</v>
      </c>
      <c r="F24" s="49"/>
      <c r="G24" s="112">
        <v>42</v>
      </c>
      <c r="H24" s="1">
        <v>77</v>
      </c>
      <c r="I24" s="1">
        <v>112</v>
      </c>
      <c r="J24" s="1"/>
      <c r="K24" s="1"/>
      <c r="L24" s="1"/>
      <c r="M24" s="111"/>
      <c r="N24" s="1"/>
      <c r="O24" s="112"/>
      <c r="P24" s="1"/>
      <c r="Q24" s="1"/>
      <c r="R24" s="1"/>
      <c r="S24" s="1"/>
      <c r="T24" s="111"/>
    </row>
    <row r="25" spans="1:20" x14ac:dyDescent="0.2">
      <c r="A25" s="113"/>
      <c r="B25" s="114" t="s">
        <v>103</v>
      </c>
      <c r="C25" s="115" t="s">
        <v>240</v>
      </c>
      <c r="D25" s="114">
        <v>59</v>
      </c>
      <c r="E25" s="116">
        <v>15000</v>
      </c>
      <c r="F25" s="49"/>
      <c r="G25" s="112">
        <v>71</v>
      </c>
      <c r="H25" s="1">
        <v>110</v>
      </c>
      <c r="I25" s="1"/>
      <c r="J25" s="1"/>
      <c r="K25" s="1"/>
      <c r="L25" s="1"/>
      <c r="M25" s="111"/>
      <c r="N25" s="1"/>
      <c r="O25" s="112"/>
      <c r="P25" s="1"/>
      <c r="Q25" s="1"/>
      <c r="R25" s="1"/>
      <c r="S25" s="1"/>
      <c r="T25" s="111"/>
    </row>
    <row r="26" spans="1:20" x14ac:dyDescent="0.2">
      <c r="A26" s="99"/>
      <c r="B26" s="1"/>
      <c r="C26" s="99"/>
      <c r="D26" s="1"/>
      <c r="E26" s="49"/>
      <c r="F26" s="49"/>
      <c r="G26" s="112"/>
      <c r="H26" s="1"/>
      <c r="I26" s="1"/>
      <c r="J26" s="1"/>
      <c r="K26" s="1"/>
      <c r="L26" s="1"/>
      <c r="M26" s="111"/>
      <c r="N26" s="1"/>
      <c r="O26" s="112"/>
      <c r="P26" s="1"/>
      <c r="Q26" s="1"/>
      <c r="R26" s="1"/>
      <c r="S26" s="1"/>
      <c r="T26" s="111"/>
    </row>
    <row r="27" spans="1:20" x14ac:dyDescent="0.2">
      <c r="A27" s="103" t="s">
        <v>104</v>
      </c>
      <c r="B27" s="117"/>
      <c r="C27" s="117"/>
      <c r="D27" s="118"/>
      <c r="E27" s="119"/>
      <c r="F27" s="51"/>
      <c r="G27" s="112"/>
      <c r="H27" s="1"/>
      <c r="I27" s="1"/>
      <c r="J27" s="1"/>
      <c r="K27" s="1"/>
      <c r="L27" s="1"/>
      <c r="M27" s="111"/>
      <c r="N27" s="1"/>
      <c r="O27" s="112"/>
      <c r="P27" s="1"/>
      <c r="Q27" s="1"/>
      <c r="R27" s="1"/>
      <c r="S27" s="1"/>
      <c r="T27" s="111"/>
    </row>
    <row r="28" spans="1:20" x14ac:dyDescent="0.2">
      <c r="A28" s="108"/>
      <c r="B28" s="1" t="s">
        <v>105</v>
      </c>
      <c r="C28" s="99" t="s">
        <v>241</v>
      </c>
      <c r="D28" s="1">
        <v>44</v>
      </c>
      <c r="E28" s="109">
        <v>18000</v>
      </c>
      <c r="F28" s="49"/>
      <c r="G28" s="112">
        <v>59</v>
      </c>
      <c r="H28" s="1">
        <v>98</v>
      </c>
      <c r="I28" s="1"/>
      <c r="J28" s="1"/>
      <c r="K28" s="1"/>
      <c r="L28" s="1"/>
      <c r="M28" s="111"/>
      <c r="N28" s="1"/>
      <c r="O28" s="112"/>
      <c r="P28" s="1"/>
      <c r="Q28" s="1"/>
      <c r="R28" s="1"/>
      <c r="S28" s="1"/>
      <c r="T28" s="111"/>
    </row>
    <row r="29" spans="1:20" x14ac:dyDescent="0.2">
      <c r="A29" s="108"/>
      <c r="B29" s="1" t="s">
        <v>106</v>
      </c>
      <c r="C29" s="99" t="s">
        <v>242</v>
      </c>
      <c r="D29" s="1">
        <v>65</v>
      </c>
      <c r="E29" s="109">
        <v>18000</v>
      </c>
      <c r="F29" s="49"/>
      <c r="G29" s="112">
        <v>81</v>
      </c>
      <c r="H29" s="1">
        <v>140</v>
      </c>
      <c r="I29" s="1"/>
      <c r="J29" s="1"/>
      <c r="K29" s="1"/>
      <c r="L29" s="1"/>
      <c r="M29" s="111"/>
      <c r="N29" s="1"/>
      <c r="O29" s="112"/>
      <c r="P29" s="1"/>
      <c r="Q29" s="1"/>
      <c r="R29" s="1"/>
      <c r="S29" s="1"/>
      <c r="T29" s="111"/>
    </row>
    <row r="30" spans="1:20" x14ac:dyDescent="0.2">
      <c r="A30" s="113"/>
      <c r="B30" s="114" t="s">
        <v>107</v>
      </c>
      <c r="C30" s="115" t="s">
        <v>243</v>
      </c>
      <c r="D30" s="114">
        <v>86</v>
      </c>
      <c r="E30" s="116">
        <v>18000</v>
      </c>
      <c r="F30" s="49"/>
      <c r="G30" s="112">
        <v>100</v>
      </c>
      <c r="H30" s="1">
        <v>185</v>
      </c>
      <c r="I30" s="1"/>
      <c r="J30" s="1"/>
      <c r="K30" s="1"/>
      <c r="L30" s="1"/>
      <c r="M30" s="111"/>
      <c r="N30" s="1"/>
      <c r="O30" s="112"/>
      <c r="P30" s="1"/>
      <c r="Q30" s="1"/>
      <c r="R30" s="1"/>
      <c r="S30" s="1"/>
      <c r="T30" s="111"/>
    </row>
    <row r="31" spans="1:20" x14ac:dyDescent="0.2">
      <c r="A31" s="99"/>
      <c r="B31" s="1"/>
      <c r="C31" s="99"/>
      <c r="D31" s="1"/>
      <c r="E31" s="49"/>
      <c r="F31" s="49"/>
      <c r="G31" s="112"/>
      <c r="H31" s="1"/>
      <c r="I31" s="1"/>
      <c r="J31" s="1"/>
      <c r="K31" s="1"/>
      <c r="L31" s="1"/>
      <c r="M31" s="111"/>
      <c r="N31" s="1"/>
      <c r="O31" s="112"/>
      <c r="P31" s="1"/>
      <c r="Q31" s="1"/>
      <c r="R31" s="1"/>
      <c r="S31" s="1"/>
      <c r="T31" s="111"/>
    </row>
    <row r="32" spans="1:20" x14ac:dyDescent="0.2">
      <c r="A32" s="103" t="s">
        <v>108</v>
      </c>
      <c r="B32" s="117"/>
      <c r="C32" s="117"/>
      <c r="D32" s="118"/>
      <c r="E32" s="119"/>
      <c r="F32" s="51"/>
      <c r="G32" s="112"/>
      <c r="H32" s="1"/>
      <c r="I32" s="1"/>
      <c r="J32" s="1"/>
      <c r="K32" s="1"/>
      <c r="L32" s="1"/>
      <c r="M32" s="111"/>
      <c r="N32" s="1"/>
      <c r="O32" s="112"/>
      <c r="P32" s="1"/>
      <c r="Q32" s="1"/>
      <c r="R32" s="1"/>
      <c r="S32" s="1"/>
      <c r="T32" s="111"/>
    </row>
    <row r="33" spans="1:20" x14ac:dyDescent="0.2">
      <c r="A33" s="120"/>
      <c r="B33" s="1" t="s">
        <v>109</v>
      </c>
      <c r="C33" s="99" t="s">
        <v>244</v>
      </c>
      <c r="D33" s="1">
        <v>16</v>
      </c>
      <c r="E33" s="109">
        <v>20000</v>
      </c>
      <c r="F33" s="49"/>
      <c r="G33" s="112">
        <v>22</v>
      </c>
      <c r="H33" s="1">
        <v>34</v>
      </c>
      <c r="I33" s="1">
        <v>47</v>
      </c>
      <c r="J33" s="1">
        <v>61</v>
      </c>
      <c r="K33" s="1"/>
      <c r="L33" s="1"/>
      <c r="M33" s="111"/>
      <c r="N33" s="1"/>
      <c r="O33" s="112"/>
      <c r="P33" s="1"/>
      <c r="Q33" s="1"/>
      <c r="R33" s="1"/>
      <c r="S33" s="1"/>
      <c r="T33" s="111"/>
    </row>
    <row r="34" spans="1:20" x14ac:dyDescent="0.2">
      <c r="A34" s="120"/>
      <c r="B34" s="1" t="s">
        <v>110</v>
      </c>
      <c r="C34" s="99" t="s">
        <v>245</v>
      </c>
      <c r="D34" s="1">
        <v>24</v>
      </c>
      <c r="E34" s="109">
        <v>20000</v>
      </c>
      <c r="F34" s="49"/>
      <c r="G34" s="112">
        <v>26</v>
      </c>
      <c r="H34" s="1">
        <v>48</v>
      </c>
      <c r="I34" s="1">
        <v>67</v>
      </c>
      <c r="J34" s="1">
        <v>89</v>
      </c>
      <c r="K34" s="1"/>
      <c r="L34" s="1"/>
      <c r="M34" s="111"/>
      <c r="N34" s="1"/>
      <c r="O34" s="112"/>
      <c r="P34" s="1"/>
      <c r="Q34" s="1"/>
      <c r="R34" s="1"/>
      <c r="S34" s="1"/>
      <c r="T34" s="111"/>
    </row>
    <row r="35" spans="1:20" x14ac:dyDescent="0.2">
      <c r="A35" s="120"/>
      <c r="B35" s="1" t="s">
        <v>111</v>
      </c>
      <c r="C35" s="99" t="s">
        <v>246</v>
      </c>
      <c r="D35" s="1">
        <v>31</v>
      </c>
      <c r="E35" s="109">
        <v>24000</v>
      </c>
      <c r="F35" s="49"/>
      <c r="G35" s="112">
        <v>31</v>
      </c>
      <c r="H35" s="1">
        <v>59</v>
      </c>
      <c r="I35" s="1">
        <v>85</v>
      </c>
      <c r="J35" s="1">
        <v>112</v>
      </c>
      <c r="K35" s="1"/>
      <c r="L35" s="1"/>
      <c r="M35" s="111"/>
      <c r="N35" s="1"/>
      <c r="O35" s="112"/>
      <c r="P35" s="1"/>
      <c r="Q35" s="1"/>
      <c r="R35" s="1"/>
      <c r="S35" s="1"/>
      <c r="T35" s="111"/>
    </row>
    <row r="36" spans="1:20" x14ac:dyDescent="0.2">
      <c r="A36" s="113"/>
      <c r="B36" s="114" t="s">
        <v>112</v>
      </c>
      <c r="C36" s="115" t="s">
        <v>247</v>
      </c>
      <c r="D36" s="114">
        <v>32</v>
      </c>
      <c r="E36" s="116">
        <v>24000</v>
      </c>
      <c r="F36" s="49"/>
      <c r="G36" s="112">
        <v>31</v>
      </c>
      <c r="H36" s="1">
        <v>59</v>
      </c>
      <c r="I36" s="1">
        <v>85</v>
      </c>
      <c r="J36" s="1">
        <v>112</v>
      </c>
      <c r="K36" s="1"/>
      <c r="L36" s="1"/>
      <c r="M36" s="111"/>
      <c r="N36" s="1"/>
      <c r="O36" s="112"/>
      <c r="P36" s="1"/>
      <c r="Q36" s="1"/>
      <c r="R36" s="1"/>
      <c r="S36" s="1"/>
      <c r="T36" s="111"/>
    </row>
    <row r="37" spans="1:20" x14ac:dyDescent="0.2">
      <c r="A37" s="99"/>
      <c r="B37" s="1"/>
      <c r="C37" s="99"/>
      <c r="D37" s="1"/>
      <c r="E37" s="49"/>
      <c r="F37" s="49"/>
      <c r="G37" s="112"/>
      <c r="H37" s="1"/>
      <c r="I37" s="1"/>
      <c r="J37" s="1"/>
      <c r="K37" s="1"/>
      <c r="L37" s="1"/>
      <c r="M37" s="111"/>
      <c r="N37" s="1"/>
      <c r="O37" s="112"/>
      <c r="P37" s="1"/>
      <c r="Q37" s="1"/>
      <c r="R37" s="1"/>
      <c r="S37" s="1"/>
      <c r="T37" s="111"/>
    </row>
    <row r="38" spans="1:20" x14ac:dyDescent="0.2">
      <c r="A38" s="103" t="s">
        <v>248</v>
      </c>
      <c r="B38" s="121"/>
      <c r="C38" s="121"/>
      <c r="D38" s="122"/>
      <c r="E38" s="123"/>
      <c r="F38" s="124"/>
      <c r="G38" s="112"/>
      <c r="H38" s="1"/>
      <c r="I38" s="1"/>
      <c r="J38" s="1"/>
      <c r="K38" s="1"/>
      <c r="L38" s="1"/>
      <c r="M38" s="111"/>
      <c r="N38" s="1"/>
      <c r="O38" s="112"/>
      <c r="P38" s="1"/>
      <c r="Q38" s="1"/>
      <c r="R38" s="1"/>
      <c r="S38" s="1"/>
      <c r="T38" s="111"/>
    </row>
    <row r="39" spans="1:20" x14ac:dyDescent="0.2">
      <c r="A39" s="108" t="s">
        <v>113</v>
      </c>
      <c r="B39" s="1" t="s">
        <v>249</v>
      </c>
      <c r="C39" s="99" t="s">
        <v>250</v>
      </c>
      <c r="D39" s="1">
        <v>60</v>
      </c>
      <c r="E39" s="111">
        <v>12000</v>
      </c>
      <c r="F39" s="1"/>
      <c r="G39" s="112">
        <v>86</v>
      </c>
      <c r="H39" s="1">
        <v>133</v>
      </c>
      <c r="I39" s="1"/>
      <c r="J39" s="1"/>
      <c r="K39" s="1"/>
      <c r="L39" s="1"/>
      <c r="M39" s="111"/>
      <c r="N39" s="1"/>
      <c r="O39" s="112"/>
      <c r="P39" s="1"/>
      <c r="Q39" s="1"/>
      <c r="R39" s="1"/>
      <c r="S39" s="1"/>
      <c r="T39" s="111"/>
    </row>
    <row r="40" spans="1:20" x14ac:dyDescent="0.2">
      <c r="A40" s="113"/>
      <c r="B40" s="114" t="s">
        <v>251</v>
      </c>
      <c r="C40" s="115" t="s">
        <v>252</v>
      </c>
      <c r="D40" s="114">
        <v>110</v>
      </c>
      <c r="E40" s="125">
        <v>12000</v>
      </c>
      <c r="F40" s="1"/>
      <c r="G40" s="112">
        <v>125</v>
      </c>
      <c r="H40" s="1">
        <v>245</v>
      </c>
      <c r="I40" s="1"/>
      <c r="J40" s="1"/>
      <c r="K40" s="1"/>
      <c r="L40" s="1"/>
      <c r="M40" s="111"/>
      <c r="N40" s="1"/>
      <c r="O40" s="112"/>
      <c r="P40" s="1"/>
      <c r="Q40" s="1"/>
      <c r="R40" s="1"/>
      <c r="S40" s="1"/>
      <c r="T40" s="111"/>
    </row>
    <row r="41" spans="1:20" x14ac:dyDescent="0.2">
      <c r="A41" s="99"/>
      <c r="B41" s="1"/>
      <c r="C41" s="99"/>
      <c r="D41" s="1"/>
      <c r="E41" s="1"/>
      <c r="F41" s="1"/>
      <c r="G41" s="112"/>
      <c r="H41" s="1"/>
      <c r="I41" s="1"/>
      <c r="J41" s="1"/>
      <c r="K41" s="1"/>
      <c r="L41" s="1"/>
      <c r="M41" s="111"/>
      <c r="N41" s="1"/>
      <c r="O41" s="112"/>
      <c r="P41" s="1"/>
      <c r="Q41" s="1"/>
      <c r="R41" s="1"/>
      <c r="S41" s="1"/>
      <c r="T41" s="111"/>
    </row>
    <row r="42" spans="1:20" x14ac:dyDescent="0.2">
      <c r="A42" s="103" t="s">
        <v>253</v>
      </c>
      <c r="B42" s="121"/>
      <c r="C42" s="121"/>
      <c r="D42" s="122"/>
      <c r="E42" s="123"/>
      <c r="F42" s="124"/>
      <c r="G42" s="112"/>
      <c r="H42" s="1"/>
      <c r="I42" s="1"/>
      <c r="J42" s="1"/>
      <c r="K42" s="1"/>
      <c r="L42" s="1"/>
      <c r="M42" s="111"/>
      <c r="N42" s="1"/>
      <c r="O42" s="112"/>
      <c r="P42" s="1"/>
      <c r="Q42" s="1"/>
      <c r="R42" s="1"/>
      <c r="S42" s="1"/>
      <c r="T42" s="111"/>
    </row>
    <row r="43" spans="1:20" x14ac:dyDescent="0.2">
      <c r="A43" s="108" t="s">
        <v>113</v>
      </c>
      <c r="B43" s="1" t="s">
        <v>114</v>
      </c>
      <c r="C43" s="99" t="s">
        <v>254</v>
      </c>
      <c r="D43" s="1">
        <v>115</v>
      </c>
      <c r="E43" s="111">
        <v>12000</v>
      </c>
      <c r="F43" s="1"/>
      <c r="G43" s="112">
        <v>138</v>
      </c>
      <c r="H43" s="1">
        <v>250</v>
      </c>
      <c r="I43" s="1"/>
      <c r="J43" s="1"/>
      <c r="K43" s="1"/>
      <c r="L43" s="1"/>
      <c r="M43" s="111"/>
      <c r="N43" s="1"/>
      <c r="O43" s="112"/>
      <c r="P43" s="1"/>
      <c r="Q43" s="1"/>
      <c r="R43" s="1"/>
      <c r="S43" s="1"/>
      <c r="T43" s="111"/>
    </row>
    <row r="44" spans="1:20" x14ac:dyDescent="0.2">
      <c r="A44" s="108"/>
      <c r="B44" s="1" t="s">
        <v>115</v>
      </c>
      <c r="C44" s="99" t="s">
        <v>255</v>
      </c>
      <c r="D44" s="1">
        <v>160</v>
      </c>
      <c r="E44" s="111">
        <v>12000</v>
      </c>
      <c r="F44" s="1"/>
      <c r="G44" s="112">
        <v>180</v>
      </c>
      <c r="H44" s="1">
        <v>360</v>
      </c>
      <c r="I44" s="1"/>
      <c r="J44" s="1"/>
      <c r="K44" s="1"/>
      <c r="L44" s="1"/>
      <c r="M44" s="111"/>
      <c r="N44" s="1"/>
      <c r="O44" s="112"/>
      <c r="P44" s="1"/>
      <c r="Q44" s="1"/>
      <c r="R44" s="1"/>
      <c r="S44" s="1"/>
      <c r="T44" s="111"/>
    </row>
    <row r="45" spans="1:20" x14ac:dyDescent="0.2">
      <c r="A45" s="113"/>
      <c r="B45" s="114" t="s">
        <v>116</v>
      </c>
      <c r="C45" s="115" t="s">
        <v>256</v>
      </c>
      <c r="D45" s="114">
        <v>215</v>
      </c>
      <c r="E45" s="125">
        <v>12000</v>
      </c>
      <c r="F45" s="1"/>
      <c r="G45" s="112">
        <v>235</v>
      </c>
      <c r="H45" s="1">
        <v>450</v>
      </c>
      <c r="I45" s="1"/>
      <c r="J45" s="1"/>
      <c r="K45" s="1"/>
      <c r="L45" s="1"/>
      <c r="M45" s="111"/>
      <c r="N45" s="1"/>
      <c r="O45" s="112"/>
      <c r="P45" s="1"/>
      <c r="Q45" s="1"/>
      <c r="R45" s="1"/>
      <c r="S45" s="1"/>
      <c r="T45" s="111"/>
    </row>
    <row r="46" spans="1:20" x14ac:dyDescent="0.2">
      <c r="A46" s="99"/>
      <c r="B46" s="1"/>
      <c r="C46" s="99"/>
      <c r="D46" s="1"/>
      <c r="E46" s="1"/>
      <c r="F46" s="1"/>
      <c r="G46" s="112"/>
      <c r="H46" s="1"/>
      <c r="I46" s="1"/>
      <c r="J46" s="1"/>
      <c r="K46" s="1"/>
      <c r="L46" s="1"/>
      <c r="M46" s="111"/>
      <c r="N46" s="1"/>
      <c r="O46" s="112"/>
      <c r="P46" s="1"/>
      <c r="Q46" s="1"/>
      <c r="R46" s="1"/>
      <c r="S46" s="1"/>
      <c r="T46" s="111"/>
    </row>
    <row r="47" spans="1:20" x14ac:dyDescent="0.2">
      <c r="A47" s="103" t="s">
        <v>117</v>
      </c>
      <c r="B47" s="126"/>
      <c r="C47" s="127"/>
      <c r="D47" s="126"/>
      <c r="E47" s="128"/>
      <c r="F47" s="1"/>
      <c r="G47" s="112"/>
      <c r="H47" s="1"/>
      <c r="I47" s="1"/>
      <c r="J47" s="1"/>
      <c r="K47" s="1"/>
      <c r="L47" s="1"/>
      <c r="M47" s="111"/>
      <c r="N47" s="1"/>
      <c r="O47" s="112"/>
      <c r="P47" s="1"/>
      <c r="Q47" s="1"/>
      <c r="R47" s="1"/>
      <c r="S47" s="1"/>
      <c r="T47" s="111"/>
    </row>
    <row r="48" spans="1:20" x14ac:dyDescent="0.2">
      <c r="A48" s="108"/>
      <c r="B48" s="4" t="s">
        <v>118</v>
      </c>
      <c r="C48" s="99" t="s">
        <v>257</v>
      </c>
      <c r="D48" s="1">
        <v>5</v>
      </c>
      <c r="E48" s="111">
        <v>10000</v>
      </c>
      <c r="F48" s="1"/>
      <c r="G48" s="112">
        <v>6</v>
      </c>
      <c r="H48" s="1">
        <v>12</v>
      </c>
      <c r="I48" s="1"/>
      <c r="J48" s="1"/>
      <c r="K48" s="1"/>
      <c r="L48" s="1"/>
      <c r="M48" s="111"/>
      <c r="N48" s="1"/>
      <c r="O48" s="112"/>
      <c r="P48" s="1"/>
      <c r="Q48" s="1"/>
      <c r="R48" s="1"/>
      <c r="S48" s="1"/>
      <c r="T48" s="111"/>
    </row>
    <row r="49" spans="1:20" x14ac:dyDescent="0.2">
      <c r="A49" s="108"/>
      <c r="B49" s="4" t="s">
        <v>119</v>
      </c>
      <c r="C49" s="99" t="s">
        <v>258</v>
      </c>
      <c r="D49" s="1">
        <v>7</v>
      </c>
      <c r="E49" s="111">
        <v>10000</v>
      </c>
      <c r="F49" s="1"/>
      <c r="G49" s="112">
        <v>8</v>
      </c>
      <c r="H49" s="1">
        <v>16</v>
      </c>
      <c r="I49" s="1"/>
      <c r="J49" s="1"/>
      <c r="K49" s="1"/>
      <c r="L49" s="1"/>
      <c r="M49" s="111"/>
      <c r="N49" s="1"/>
      <c r="O49" s="112"/>
      <c r="P49" s="1"/>
      <c r="Q49" s="1"/>
      <c r="R49" s="1"/>
      <c r="S49" s="1"/>
      <c r="T49" s="111"/>
    </row>
    <row r="50" spans="1:20" x14ac:dyDescent="0.2">
      <c r="A50" s="108"/>
      <c r="B50" s="4" t="s">
        <v>120</v>
      </c>
      <c r="C50" s="99" t="s">
        <v>259</v>
      </c>
      <c r="D50" s="1">
        <v>9</v>
      </c>
      <c r="E50" s="111">
        <v>10000</v>
      </c>
      <c r="F50" s="1"/>
      <c r="G50" s="112">
        <v>10</v>
      </c>
      <c r="H50" s="1">
        <v>20</v>
      </c>
      <c r="I50" s="1"/>
      <c r="J50" s="1"/>
      <c r="K50" s="1"/>
      <c r="L50" s="1"/>
      <c r="M50" s="111"/>
      <c r="N50" s="1"/>
      <c r="O50" s="112"/>
      <c r="P50" s="1"/>
      <c r="Q50" s="1"/>
      <c r="R50" s="1"/>
      <c r="S50" s="1"/>
      <c r="T50" s="111"/>
    </row>
    <row r="51" spans="1:20" x14ac:dyDescent="0.2">
      <c r="A51" s="108"/>
      <c r="B51" s="4" t="s">
        <v>121</v>
      </c>
      <c r="C51" s="99" t="s">
        <v>260</v>
      </c>
      <c r="D51" s="1">
        <v>13</v>
      </c>
      <c r="E51" s="111">
        <v>10000</v>
      </c>
      <c r="F51" s="1"/>
      <c r="G51" s="112">
        <v>14</v>
      </c>
      <c r="H51" s="1">
        <v>28</v>
      </c>
      <c r="I51" s="1"/>
      <c r="J51" s="1"/>
      <c r="K51" s="1"/>
      <c r="L51" s="1"/>
      <c r="M51" s="111"/>
      <c r="N51" s="1"/>
      <c r="O51" s="112"/>
      <c r="P51" s="1"/>
      <c r="Q51" s="1"/>
      <c r="R51" s="1"/>
      <c r="S51" s="1"/>
      <c r="T51" s="111"/>
    </row>
    <row r="52" spans="1:20" x14ac:dyDescent="0.2">
      <c r="A52" s="108"/>
      <c r="B52" s="4" t="s">
        <v>122</v>
      </c>
      <c r="C52" s="99" t="s">
        <v>261</v>
      </c>
      <c r="D52" s="1">
        <v>13</v>
      </c>
      <c r="E52" s="111">
        <v>12000</v>
      </c>
      <c r="F52" s="1"/>
      <c r="G52" s="112">
        <v>14</v>
      </c>
      <c r="H52" s="1">
        <v>28</v>
      </c>
      <c r="I52" s="1"/>
      <c r="J52" s="1"/>
      <c r="K52" s="1"/>
      <c r="L52" s="1"/>
      <c r="M52" s="111"/>
      <c r="N52" s="1"/>
      <c r="O52" s="112"/>
      <c r="P52" s="1"/>
      <c r="Q52" s="1"/>
      <c r="R52" s="1"/>
      <c r="S52" s="1"/>
      <c r="T52" s="111"/>
    </row>
    <row r="53" spans="1:20" x14ac:dyDescent="0.2">
      <c r="A53" s="108"/>
      <c r="B53" s="4" t="s">
        <v>123</v>
      </c>
      <c r="C53" s="99" t="s">
        <v>262</v>
      </c>
      <c r="D53" s="1">
        <v>13</v>
      </c>
      <c r="E53" s="111">
        <v>12000</v>
      </c>
      <c r="F53" s="1"/>
      <c r="G53" s="112">
        <v>14</v>
      </c>
      <c r="H53" s="1">
        <v>28</v>
      </c>
      <c r="I53" s="1"/>
      <c r="J53" s="1"/>
      <c r="K53" s="1"/>
      <c r="L53" s="1"/>
      <c r="M53" s="111"/>
      <c r="N53" s="1"/>
      <c r="O53" s="112"/>
      <c r="P53" s="1"/>
      <c r="Q53" s="1"/>
      <c r="R53" s="1"/>
      <c r="S53" s="1"/>
      <c r="T53" s="111"/>
    </row>
    <row r="54" spans="1:20" x14ac:dyDescent="0.2">
      <c r="A54" s="108"/>
      <c r="B54" s="4" t="s">
        <v>124</v>
      </c>
      <c r="C54" s="99" t="s">
        <v>263</v>
      </c>
      <c r="D54" s="1">
        <v>18</v>
      </c>
      <c r="E54" s="111">
        <v>10000</v>
      </c>
      <c r="F54" s="1"/>
      <c r="G54" s="112">
        <v>16</v>
      </c>
      <c r="H54" s="1">
        <v>32</v>
      </c>
      <c r="I54" s="1"/>
      <c r="J54" s="1"/>
      <c r="K54" s="1"/>
      <c r="L54" s="1"/>
      <c r="M54" s="111"/>
      <c r="N54" s="1"/>
      <c r="O54" s="112"/>
      <c r="P54" s="1"/>
      <c r="Q54" s="1"/>
      <c r="R54" s="1"/>
      <c r="S54" s="1"/>
      <c r="T54" s="111"/>
    </row>
    <row r="55" spans="1:20" x14ac:dyDescent="0.2">
      <c r="A55" s="108"/>
      <c r="B55" s="4" t="s">
        <v>125</v>
      </c>
      <c r="C55" s="99" t="s">
        <v>264</v>
      </c>
      <c r="D55" s="1">
        <v>18</v>
      </c>
      <c r="E55" s="111">
        <v>12000</v>
      </c>
      <c r="F55" s="1"/>
      <c r="G55" s="112">
        <v>16</v>
      </c>
      <c r="H55" s="1">
        <v>32</v>
      </c>
      <c r="I55" s="1"/>
      <c r="J55" s="1"/>
      <c r="K55" s="1"/>
      <c r="L55" s="1"/>
      <c r="M55" s="111"/>
      <c r="N55" s="1"/>
      <c r="O55" s="112"/>
      <c r="P55" s="1"/>
      <c r="Q55" s="1"/>
      <c r="R55" s="1"/>
      <c r="S55" s="1"/>
      <c r="T55" s="111"/>
    </row>
    <row r="56" spans="1:20" x14ac:dyDescent="0.2">
      <c r="A56" s="108"/>
      <c r="B56" s="4" t="s">
        <v>126</v>
      </c>
      <c r="C56" s="99" t="s">
        <v>265</v>
      </c>
      <c r="D56" s="1">
        <v>18</v>
      </c>
      <c r="E56" s="111">
        <v>12000</v>
      </c>
      <c r="F56" s="1"/>
      <c r="G56" s="112">
        <v>16</v>
      </c>
      <c r="H56" s="1">
        <v>32</v>
      </c>
      <c r="I56" s="1"/>
      <c r="J56" s="1"/>
      <c r="K56" s="1"/>
      <c r="L56" s="1"/>
      <c r="M56" s="111"/>
      <c r="N56" s="1"/>
      <c r="O56" s="112"/>
      <c r="P56" s="1"/>
      <c r="Q56" s="1"/>
      <c r="R56" s="1"/>
      <c r="S56" s="1"/>
      <c r="T56" s="111"/>
    </row>
    <row r="57" spans="1:20" x14ac:dyDescent="0.2">
      <c r="A57" s="108"/>
      <c r="B57" s="4" t="s">
        <v>127</v>
      </c>
      <c r="C57" s="99" t="s">
        <v>266</v>
      </c>
      <c r="D57" s="1">
        <v>26</v>
      </c>
      <c r="E57" s="111">
        <v>12000</v>
      </c>
      <c r="F57" s="1"/>
      <c r="G57" s="112">
        <v>27</v>
      </c>
      <c r="H57" s="1">
        <v>51</v>
      </c>
      <c r="I57" s="1"/>
      <c r="J57" s="1"/>
      <c r="K57" s="1"/>
      <c r="L57" s="1"/>
      <c r="M57" s="111"/>
      <c r="N57" s="1"/>
      <c r="O57" s="112"/>
      <c r="P57" s="1"/>
      <c r="Q57" s="1"/>
      <c r="R57" s="1"/>
      <c r="S57" s="1"/>
      <c r="T57" s="111"/>
    </row>
    <row r="58" spans="1:20" x14ac:dyDescent="0.2">
      <c r="A58" s="108"/>
      <c r="B58" s="4" t="s">
        <v>128</v>
      </c>
      <c r="C58" s="99" t="s">
        <v>267</v>
      </c>
      <c r="D58" s="1">
        <v>26</v>
      </c>
      <c r="E58" s="111">
        <v>12000</v>
      </c>
      <c r="F58" s="1"/>
      <c r="G58" s="112">
        <v>29</v>
      </c>
      <c r="H58" s="1">
        <v>54</v>
      </c>
      <c r="I58" s="1"/>
      <c r="J58" s="1"/>
      <c r="K58" s="1"/>
      <c r="L58" s="1"/>
      <c r="M58" s="111"/>
      <c r="N58" s="1"/>
      <c r="O58" s="112"/>
      <c r="P58" s="1"/>
      <c r="Q58" s="1"/>
      <c r="R58" s="1"/>
      <c r="S58" s="1"/>
      <c r="T58" s="111"/>
    </row>
    <row r="59" spans="1:20" x14ac:dyDescent="0.2">
      <c r="A59" s="108"/>
      <c r="B59" s="4" t="s">
        <v>129</v>
      </c>
      <c r="C59" s="99"/>
      <c r="D59" s="1">
        <v>28</v>
      </c>
      <c r="E59" s="111">
        <v>20000</v>
      </c>
      <c r="F59" s="1"/>
      <c r="G59" s="112"/>
      <c r="H59" s="1" t="s">
        <v>137</v>
      </c>
      <c r="I59" s="1" t="s">
        <v>138</v>
      </c>
      <c r="J59" s="1"/>
      <c r="K59" s="1"/>
      <c r="L59" s="1"/>
      <c r="M59" s="111"/>
      <c r="N59" s="1"/>
      <c r="O59" s="112"/>
      <c r="P59" s="1"/>
      <c r="Q59" s="1"/>
      <c r="R59" s="1"/>
      <c r="S59" s="1"/>
      <c r="T59" s="111"/>
    </row>
    <row r="60" spans="1:20" x14ac:dyDescent="0.2">
      <c r="A60" s="108"/>
      <c r="B60" s="4" t="s">
        <v>130</v>
      </c>
      <c r="C60" s="99" t="s">
        <v>268</v>
      </c>
      <c r="D60" s="1">
        <v>32</v>
      </c>
      <c r="E60" s="111">
        <v>12000</v>
      </c>
      <c r="F60" s="1"/>
      <c r="G60" s="112">
        <v>36</v>
      </c>
      <c r="H60" s="1">
        <v>68</v>
      </c>
      <c r="I60" s="1"/>
      <c r="J60" s="1"/>
      <c r="K60" s="1"/>
      <c r="L60" s="1"/>
      <c r="M60" s="111"/>
      <c r="N60" s="1"/>
      <c r="O60" s="112"/>
      <c r="P60" s="1"/>
      <c r="Q60" s="1"/>
      <c r="R60" s="1"/>
      <c r="S60" s="1"/>
      <c r="T60" s="111"/>
    </row>
    <row r="61" spans="1:20" x14ac:dyDescent="0.2">
      <c r="A61" s="108"/>
      <c r="B61" s="4" t="s">
        <v>131</v>
      </c>
      <c r="C61" s="99" t="s">
        <v>269</v>
      </c>
      <c r="D61" s="1">
        <v>40</v>
      </c>
      <c r="E61" s="111">
        <v>20000</v>
      </c>
      <c r="F61" s="1"/>
      <c r="G61" s="112">
        <v>41</v>
      </c>
      <c r="H61" s="1">
        <v>72</v>
      </c>
      <c r="I61" s="1">
        <v>101</v>
      </c>
      <c r="J61" s="1">
        <v>144</v>
      </c>
      <c r="K61" s="1"/>
      <c r="L61" s="1"/>
      <c r="M61" s="111"/>
      <c r="N61" s="1"/>
      <c r="O61" s="112"/>
      <c r="P61" s="1"/>
      <c r="Q61" s="1"/>
      <c r="R61" s="1"/>
      <c r="S61" s="1"/>
      <c r="T61" s="111"/>
    </row>
    <row r="62" spans="1:20" x14ac:dyDescent="0.2">
      <c r="A62" s="108"/>
      <c r="B62" s="4" t="s">
        <v>132</v>
      </c>
      <c r="C62" s="99" t="s">
        <v>270</v>
      </c>
      <c r="D62" s="1">
        <v>42</v>
      </c>
      <c r="E62" s="111">
        <v>12000</v>
      </c>
      <c r="F62" s="1"/>
      <c r="G62" s="112">
        <v>46</v>
      </c>
      <c r="H62" s="1">
        <v>93</v>
      </c>
      <c r="I62" s="1"/>
      <c r="J62" s="1"/>
      <c r="K62" s="1"/>
      <c r="L62" s="1"/>
      <c r="M62" s="111"/>
      <c r="N62" s="1"/>
      <c r="O62" s="112"/>
      <c r="P62" s="1"/>
      <c r="Q62" s="1"/>
      <c r="R62" s="1"/>
      <c r="S62" s="1"/>
      <c r="T62" s="111"/>
    </row>
    <row r="63" spans="1:20" x14ac:dyDescent="0.2">
      <c r="A63" s="108"/>
      <c r="B63" s="4" t="s">
        <v>133</v>
      </c>
      <c r="C63" s="99" t="s">
        <v>271</v>
      </c>
      <c r="D63" s="1">
        <v>50</v>
      </c>
      <c r="E63" s="111">
        <v>14000</v>
      </c>
      <c r="F63" s="1"/>
      <c r="G63" s="112">
        <v>61</v>
      </c>
      <c r="H63" s="1">
        <v>118</v>
      </c>
      <c r="I63" s="1">
        <v>178</v>
      </c>
      <c r="J63" s="1">
        <v>235</v>
      </c>
      <c r="K63" s="1"/>
      <c r="L63" s="1"/>
      <c r="M63" s="111"/>
      <c r="N63" s="1"/>
      <c r="O63" s="112"/>
      <c r="P63" s="1"/>
      <c r="Q63" s="1"/>
      <c r="R63" s="1"/>
      <c r="S63" s="1"/>
      <c r="T63" s="111"/>
    </row>
    <row r="64" spans="1:20" x14ac:dyDescent="0.2">
      <c r="A64" s="108"/>
      <c r="B64" s="4" t="s">
        <v>134</v>
      </c>
      <c r="C64" s="99" t="s">
        <v>272</v>
      </c>
      <c r="D64" s="1">
        <v>55</v>
      </c>
      <c r="E64" s="111">
        <v>10000</v>
      </c>
      <c r="F64" s="1"/>
      <c r="G64" s="112">
        <v>51</v>
      </c>
      <c r="H64" s="1">
        <v>111</v>
      </c>
      <c r="I64" s="1">
        <v>169</v>
      </c>
      <c r="J64" s="1">
        <v>222</v>
      </c>
      <c r="K64" s="1"/>
      <c r="L64" s="1"/>
      <c r="M64" s="111"/>
      <c r="N64" s="1"/>
      <c r="O64" s="112"/>
      <c r="P64" s="1"/>
      <c r="Q64" s="1"/>
      <c r="R64" s="1"/>
      <c r="S64" s="1"/>
      <c r="T64" s="111"/>
    </row>
    <row r="65" spans="1:20" x14ac:dyDescent="0.2">
      <c r="A65" s="108"/>
      <c r="B65" s="4" t="s">
        <v>135</v>
      </c>
      <c r="C65" s="99" t="s">
        <v>273</v>
      </c>
      <c r="D65" s="1">
        <v>57</v>
      </c>
      <c r="E65" s="111">
        <v>12000</v>
      </c>
      <c r="F65" s="1"/>
      <c r="G65" s="112">
        <v>59</v>
      </c>
      <c r="H65" s="1">
        <v>128</v>
      </c>
      <c r="I65" s="1"/>
      <c r="J65" s="1"/>
      <c r="K65" s="1"/>
      <c r="L65" s="1"/>
      <c r="M65" s="111"/>
      <c r="N65" s="1"/>
      <c r="O65" s="112"/>
      <c r="P65" s="1"/>
      <c r="Q65" s="1"/>
      <c r="R65" s="1"/>
      <c r="S65" s="1"/>
      <c r="T65" s="111"/>
    </row>
    <row r="66" spans="1:20" x14ac:dyDescent="0.2">
      <c r="A66" s="129"/>
      <c r="B66" s="130" t="s">
        <v>136</v>
      </c>
      <c r="C66" s="115" t="s">
        <v>274</v>
      </c>
      <c r="D66" s="114">
        <v>70</v>
      </c>
      <c r="E66" s="125">
        <v>12000</v>
      </c>
      <c r="F66" s="1"/>
      <c r="G66" s="129">
        <v>75</v>
      </c>
      <c r="H66" s="114">
        <v>152</v>
      </c>
      <c r="I66" s="131"/>
      <c r="J66" s="131"/>
      <c r="K66" s="131"/>
      <c r="L66" s="131"/>
      <c r="M66" s="132"/>
      <c r="N66" s="31"/>
      <c r="O66" s="133"/>
      <c r="P66" s="131"/>
      <c r="Q66" s="131"/>
      <c r="R66" s="131"/>
      <c r="S66" s="131"/>
      <c r="T66" s="132"/>
    </row>
    <row r="67" spans="1:20" x14ac:dyDescent="0.2">
      <c r="A67" s="57"/>
      <c r="B67" s="134"/>
      <c r="C67" s="135"/>
      <c r="D67" s="57"/>
      <c r="E67" s="57"/>
      <c r="F67" s="57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</row>
    <row r="68" spans="1:20" ht="15" x14ac:dyDescent="0.2">
      <c r="A68" s="56" t="s">
        <v>275</v>
      </c>
      <c r="B68" s="137"/>
      <c r="C68" s="135"/>
      <c r="D68" s="57"/>
      <c r="E68" s="57"/>
      <c r="F68" s="57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</row>
    <row r="69" spans="1:20" x14ac:dyDescent="0.2">
      <c r="A69" s="56"/>
      <c r="B69" s="134"/>
      <c r="C69" s="135"/>
      <c r="D69" s="57"/>
      <c r="E69" s="57"/>
      <c r="F69" s="57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</row>
    <row r="70" spans="1:20" x14ac:dyDescent="0.2">
      <c r="A70" s="57"/>
      <c r="B70" s="134"/>
      <c r="C70" s="135"/>
      <c r="D70" s="57"/>
      <c r="E70" s="57"/>
      <c r="F70" s="57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</row>
    <row r="71" spans="1:20" x14ac:dyDescent="0.2">
      <c r="A71" s="57"/>
      <c r="B71" s="134"/>
      <c r="C71" s="135"/>
      <c r="D71" s="57"/>
      <c r="E71" s="57"/>
      <c r="F71" s="57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</row>
    <row r="72" spans="1:20" x14ac:dyDescent="0.2">
      <c r="A72" s="57"/>
      <c r="B72" s="134"/>
      <c r="C72" s="135"/>
      <c r="D72" s="57"/>
      <c r="E72" s="57"/>
      <c r="F72" s="57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</row>
    <row r="73" spans="1:20" x14ac:dyDescent="0.2">
      <c r="A73" s="57"/>
      <c r="B73" s="134"/>
      <c r="C73" s="135"/>
      <c r="D73" s="57"/>
      <c r="E73" s="57"/>
      <c r="F73" s="57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</row>
    <row r="74" spans="1:20" x14ac:dyDescent="0.2">
      <c r="A74" s="57"/>
      <c r="B74" s="134"/>
      <c r="C74" s="135"/>
      <c r="D74" s="57"/>
      <c r="E74" s="57"/>
      <c r="F74" s="57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</row>
    <row r="75" spans="1:20" x14ac:dyDescent="0.2">
      <c r="A75" s="57"/>
      <c r="B75" s="134"/>
      <c r="C75" s="135"/>
      <c r="D75" s="57"/>
      <c r="E75" s="57"/>
      <c r="F75" s="57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</row>
    <row r="76" spans="1:20" x14ac:dyDescent="0.2">
      <c r="A76" s="57"/>
      <c r="B76" s="134"/>
      <c r="C76" s="135"/>
      <c r="D76" s="57"/>
      <c r="E76" s="57"/>
      <c r="F76" s="57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</row>
    <row r="77" spans="1:20" x14ac:dyDescent="0.2">
      <c r="A77" s="57"/>
      <c r="B77" s="134"/>
      <c r="C77" s="135"/>
      <c r="D77" s="57"/>
      <c r="E77" s="57"/>
      <c r="F77" s="57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</row>
    <row r="78" spans="1:20" x14ac:dyDescent="0.2">
      <c r="A78" s="57"/>
      <c r="B78" s="134"/>
      <c r="C78" s="135"/>
      <c r="D78" s="57"/>
      <c r="E78" s="57"/>
      <c r="F78" s="57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</row>
    <row r="79" spans="1:20" x14ac:dyDescent="0.2">
      <c r="A79" s="57"/>
      <c r="B79" s="134"/>
      <c r="C79" s="135"/>
      <c r="D79" s="57"/>
      <c r="E79" s="57"/>
      <c r="F79" s="57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</row>
    <row r="80" spans="1:20" x14ac:dyDescent="0.2">
      <c r="A80" s="57"/>
      <c r="B80" s="134"/>
      <c r="C80" s="135"/>
      <c r="D80" s="57"/>
      <c r="E80" s="57"/>
      <c r="F80" s="57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</row>
    <row r="81" spans="1:20" x14ac:dyDescent="0.2">
      <c r="A81" s="57"/>
      <c r="B81" s="134"/>
      <c r="C81" s="135"/>
      <c r="D81" s="57"/>
      <c r="E81" s="57"/>
      <c r="F81" s="57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</row>
    <row r="82" spans="1:20" x14ac:dyDescent="0.2">
      <c r="A82" s="57"/>
      <c r="B82" s="134"/>
      <c r="C82" s="135"/>
      <c r="D82" s="57"/>
      <c r="E82" s="57"/>
      <c r="F82" s="57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</row>
  </sheetData>
  <sheetProtection formatColumns="0" formatRows="0" selectLockedCells="1" selectUnlockedCells="1"/>
  <mergeCells count="3">
    <mergeCell ref="G4:M4"/>
    <mergeCell ref="O4:T4"/>
    <mergeCell ref="A2:T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INPUT SHEET</vt:lpstr>
      <vt:lpstr>Executive Summary</vt:lpstr>
      <vt:lpstr>CALCULATIONS</vt:lpstr>
      <vt:lpstr>Greenhouse Gas Equivalencies</vt:lpstr>
      <vt:lpstr>HID-Reference Sheet</vt:lpstr>
      <vt:lpstr>Fluorescent-Reference Sheet</vt:lpstr>
      <vt:lpstr>'Executive Summary'!Print_Area</vt:lpstr>
      <vt:lpstr>'INPUT SHEET'!Print_Area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Clarke</dc:creator>
  <cp:lastModifiedBy>Tim Clarke</cp:lastModifiedBy>
  <cp:lastPrinted>2014-09-18T14:56:27Z</cp:lastPrinted>
  <dcterms:created xsi:type="dcterms:W3CDTF">2009-02-16T21:13:15Z</dcterms:created>
  <dcterms:modified xsi:type="dcterms:W3CDTF">2016-07-08T20:54:23Z</dcterms:modified>
</cp:coreProperties>
</file>